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a_co\Desktop\KVA Construtora\Três Palmeiras\Ponte Linha Nova\"/>
    </mc:Choice>
  </mc:AlternateContent>
  <xr:revisionPtr revIDLastSave="0" documentId="13_ncr:1_{9529B2CC-35B5-4F80-8575-DD42828B6417}" xr6:coauthVersionLast="47" xr6:coauthVersionMax="47" xr10:uidLastSave="{00000000-0000-0000-0000-000000000000}"/>
  <bookViews>
    <workbookView minimized="1" xWindow="5115" yWindow="2385" windowWidth="15375" windowHeight="7875" activeTab="1" xr2:uid="{00000000-000D-0000-FFFF-FFFF00000000}"/>
  </bookViews>
  <sheets>
    <sheet name="Cronograma PO" sheetId="1" r:id="rId1"/>
    <sheet name="Cronograma 7%" sheetId="3" r:id="rId2"/>
  </sheets>
  <definedNames>
    <definedName name="_xlnm._FilterDatabase" localSheetId="1" hidden="1">'Cronograma 7%'!$B$8:$J$8</definedName>
    <definedName name="_xlnm._FilterDatabase" localSheetId="0" hidden="1">'Cronograma PO'!$A$10:$I$10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8" i="3" l="1"/>
  <c r="L36" i="3"/>
  <c r="L34" i="3"/>
  <c r="J32" i="3"/>
  <c r="K32" i="3"/>
  <c r="K30" i="3"/>
  <c r="J30" i="3"/>
  <c r="J28" i="3"/>
  <c r="I28" i="3"/>
  <c r="H26" i="3"/>
  <c r="I24" i="3"/>
  <c r="G20" i="3"/>
  <c r="F18" i="3"/>
  <c r="E14" i="3"/>
  <c r="E12" i="3"/>
  <c r="F10" i="3"/>
  <c r="G10" i="3"/>
  <c r="H10" i="3"/>
  <c r="I10" i="3"/>
  <c r="J10" i="3"/>
  <c r="K10" i="3"/>
  <c r="L10" i="3"/>
  <c r="E10" i="3"/>
  <c r="D41" i="3"/>
  <c r="E41" i="3" l="1"/>
  <c r="I41" i="3"/>
  <c r="K41" i="3"/>
  <c r="J41" i="3"/>
  <c r="L41" i="3"/>
  <c r="F20" i="3"/>
  <c r="G18" i="3"/>
  <c r="G16" i="3"/>
  <c r="G41" i="3" s="1"/>
  <c r="F16" i="3"/>
  <c r="F41" i="3" s="1"/>
  <c r="C51" i="1"/>
  <c r="H22" i="3"/>
  <c r="H41" i="3" s="1"/>
  <c r="I48" i="1"/>
  <c r="F46" i="1"/>
  <c r="H44" i="1"/>
  <c r="G42" i="1"/>
  <c r="G40" i="1"/>
  <c r="G38" i="1"/>
  <c r="G36" i="1"/>
  <c r="I34" i="1"/>
  <c r="H32" i="1"/>
  <c r="H30" i="1"/>
  <c r="H28" i="1"/>
  <c r="H26" i="1"/>
  <c r="G24" i="1"/>
  <c r="F22" i="1"/>
  <c r="E20" i="1"/>
  <c r="E18" i="1"/>
  <c r="E51" i="1" s="1"/>
  <c r="D16" i="1"/>
  <c r="D14" i="1"/>
  <c r="D51" i="1" s="1"/>
  <c r="D53" i="1" s="1"/>
  <c r="D12" i="1"/>
  <c r="K40" i="3" l="1"/>
  <c r="L40" i="3"/>
  <c r="E40" i="3"/>
  <c r="E42" i="3" s="1"/>
  <c r="H40" i="3"/>
  <c r="I40" i="3"/>
  <c r="G40" i="3"/>
  <c r="J40" i="3"/>
  <c r="F40" i="3"/>
  <c r="F51" i="1"/>
  <c r="H51" i="1"/>
  <c r="G51" i="1"/>
  <c r="I51" i="1"/>
  <c r="I50" i="1" s="1"/>
  <c r="E53" i="1"/>
  <c r="F53" i="1" s="1"/>
  <c r="D50" i="1"/>
  <c r="D52" i="1" s="1"/>
  <c r="G50" i="1"/>
  <c r="F50" i="1"/>
  <c r="E50" i="1"/>
  <c r="H50" i="1"/>
  <c r="G53" i="1" l="1"/>
  <c r="H53" i="1" s="1"/>
  <c r="E52" i="1"/>
  <c r="I53" i="1"/>
  <c r="F52" i="1"/>
  <c r="G52" i="1" s="1"/>
  <c r="H52" i="1" s="1"/>
  <c r="I52" i="1" s="1"/>
  <c r="E43" i="3"/>
  <c r="F43" i="3" s="1"/>
  <c r="G43" i="3" s="1"/>
  <c r="H43" i="3" s="1"/>
  <c r="I43" i="3" s="1"/>
  <c r="J43" i="3" s="1"/>
  <c r="K43" i="3" s="1"/>
  <c r="L43" i="3" s="1"/>
  <c r="F42" i="3"/>
  <c r="G42" i="3" s="1"/>
  <c r="H42" i="3" s="1"/>
  <c r="I42" i="3" s="1"/>
  <c r="J42" i="3" s="1"/>
  <c r="K42" i="3" s="1"/>
  <c r="L42" i="3" s="1"/>
</calcChain>
</file>

<file path=xl/sharedStrings.xml><?xml version="1.0" encoding="utf-8"?>
<sst xmlns="http://schemas.openxmlformats.org/spreadsheetml/2006/main" count="375" uniqueCount="95">
  <si>
    <t>Cronograma Físico-Financeiro</t>
  </si>
  <si>
    <t>Item</t>
  </si>
  <si>
    <t>Descrição</t>
  </si>
  <si>
    <t>Total</t>
  </si>
  <si>
    <t>1º mês</t>
  </si>
  <si>
    <t>2º mês</t>
  </si>
  <si>
    <t>3º mês</t>
  </si>
  <si>
    <t>4º mês</t>
  </si>
  <si>
    <t>5º mês</t>
  </si>
  <si>
    <t>6º mês</t>
  </si>
  <si>
    <t xml:space="preserve"> 1</t>
  </si>
  <si>
    <t>SERVIÇOS PRELIMINARES</t>
  </si>
  <si>
    <r>
      <rPr>
        <sz val="11"/>
        <color rgb="FF000000"/>
        <rFont val="Calibri"/>
      </rPr>
      <t>-</t>
    </r>
  </si>
  <si>
    <t xml:space="preserve"> 2</t>
  </si>
  <si>
    <t>SAPATA</t>
  </si>
  <si>
    <t xml:space="preserve"> 3</t>
  </si>
  <si>
    <t>VIGAS BALDRAME E PESCOÇO DOS PILARES</t>
  </si>
  <si>
    <t xml:space="preserve"> 4</t>
  </si>
  <si>
    <t>PILARES</t>
  </si>
  <si>
    <t xml:space="preserve"> 5</t>
  </si>
  <si>
    <t>VIGAS DE COBERTURA</t>
  </si>
  <si>
    <t xml:space="preserve"> 6</t>
  </si>
  <si>
    <t>ALVENARIA E DIVISÓRIAS</t>
  </si>
  <si>
    <t xml:space="preserve"> 7</t>
  </si>
  <si>
    <t>LAJE</t>
  </si>
  <si>
    <t xml:space="preserve"> 8</t>
  </si>
  <si>
    <t>REVESTIMENTO INTERNO</t>
  </si>
  <si>
    <t xml:space="preserve"> 9</t>
  </si>
  <si>
    <t>Impermeabilização</t>
  </si>
  <si>
    <t xml:space="preserve"> 10</t>
  </si>
  <si>
    <t>FORRO</t>
  </si>
  <si>
    <t xml:space="preserve"> 11</t>
  </si>
  <si>
    <t>PISO</t>
  </si>
  <si>
    <t xml:space="preserve"> 12</t>
  </si>
  <si>
    <t>ESQUADRIAS</t>
  </si>
  <si>
    <t xml:space="preserve"> 13</t>
  </si>
  <si>
    <t>COBERTURA</t>
  </si>
  <si>
    <t xml:space="preserve"> 14</t>
  </si>
  <si>
    <t>INSTALAÇÕES ELÉTRICAS</t>
  </si>
  <si>
    <t xml:space="preserve"> 15</t>
  </si>
  <si>
    <t>INSTALAÇÕES HIDRÁULICAS</t>
  </si>
  <si>
    <t xml:space="preserve"> 16</t>
  </si>
  <si>
    <t>INSTALAÇÕES SANITÁRIAS</t>
  </si>
  <si>
    <t xml:space="preserve"> 17</t>
  </si>
  <si>
    <t>PPCI</t>
  </si>
  <si>
    <t xml:space="preserve"> 18</t>
  </si>
  <si>
    <t>CINTA DA PLATIBANDA</t>
  </si>
  <si>
    <t xml:space="preserve"> 19</t>
  </si>
  <si>
    <t>SERVIÇOS FINAIS</t>
  </si>
  <si>
    <t>Total sem BDI</t>
  </si>
  <si>
    <t>Total do BDI</t>
  </si>
  <si>
    <t>Total acumulado</t>
  </si>
  <si>
    <t>Total do período</t>
  </si>
  <si>
    <t>Porcentagem do período</t>
  </si>
  <si>
    <t>Porcentagem acumulada</t>
  </si>
  <si>
    <t>BDI Padrão:</t>
  </si>
  <si>
    <t>Proponente:</t>
  </si>
  <si>
    <t>ZANETTI &amp; MARTELLI SERVIÇOS LTDA</t>
  </si>
  <si>
    <t>CNPJ:</t>
  </si>
  <si>
    <t>10.882.209/0001-80</t>
  </si>
  <si>
    <t>Referência:</t>
  </si>
  <si>
    <t>SINAPI RS 01/24</t>
  </si>
  <si>
    <t>LUCAS SERPA</t>
  </si>
  <si>
    <t>REPRESENTANTE LEGAL</t>
  </si>
  <si>
    <t>PAULO ANDRÉ COLARES</t>
  </si>
  <si>
    <t>RESPONSÁVEL TÉCNICO - CREA RS 229723</t>
  </si>
  <si>
    <t>Objeto:</t>
  </si>
  <si>
    <t>Construção de Capela Mortuária com área de 286,53m²</t>
  </si>
  <si>
    <t>Objeto</t>
  </si>
  <si>
    <t>Viamão/RS, 10 de maio de 2024.</t>
  </si>
  <si>
    <t>Edital:</t>
  </si>
  <si>
    <t>Concorrência Presencial nº 002/2024</t>
  </si>
  <si>
    <t>SERVIÇOS INICIAIS</t>
  </si>
  <si>
    <t>7º mês</t>
  </si>
  <si>
    <t>8º mês</t>
  </si>
  <si>
    <t>ADMINISTRAÇÃO DE OBRA</t>
  </si>
  <si>
    <t>DEMOLIÇÕES</t>
  </si>
  <si>
    <t>FUNDAÇÕES</t>
  </si>
  <si>
    <t>FUNDAÇÕES CAVECEIRAS</t>
  </si>
  <si>
    <t>FUNDAÇÕES PILARES</t>
  </si>
  <si>
    <t>4.2</t>
  </si>
  <si>
    <t>4.1</t>
  </si>
  <si>
    <t>VIGAS LONGARINAS</t>
  </si>
  <si>
    <t>VIGAS TRANSVERSINAS</t>
  </si>
  <si>
    <t>CABECEIRAS</t>
  </si>
  <si>
    <t>ATERRO DAS CABECEIRAS</t>
  </si>
  <si>
    <t>SINALIZAÇÃO</t>
  </si>
  <si>
    <t xml:space="preserve">DRENAGEM </t>
  </si>
  <si>
    <t>-</t>
  </si>
  <si>
    <t>Três Palmeiras/RS, 18 de outubro de 2024.</t>
  </si>
  <si>
    <t>Execução de Ponte sobre o Rio Baitaca na Divisa entre Três Palmeiras/RS e Engenho Velho/RS.</t>
  </si>
  <si>
    <t>30.939.413/0001-05</t>
  </si>
  <si>
    <t>PAULO ANDRE COLARES ME</t>
  </si>
  <si>
    <t>SICRO3: RS 4/2024
ORSE: SE 6/2024
SINAPI: RS 8/2024</t>
  </si>
  <si>
    <t>ENGENHEIRO CIVIL - CREA RS 229723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</si>
</sst>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7" x14ac:knownFonts="1">
    <font>
      <sz val="11"/>
      <color rgb="FF000000"/>
      <name val="Calibri"/>
    </font>
    <font>
      <sz val="13"/>
      <color rgb="FF000000"/>
      <name val="Calibri"/>
    </font>
    <font>
      <sz val="12"/>
      <color rgb="FF000000"/>
      <name val="Calibri"/>
    </font>
    <font>
      <b/>
      <sz val="20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5D5D5"/>
        <bgColor rgb="FF000000"/>
      </patternFill>
    </fill>
    <fill>
      <patternFill patternType="solid">
        <fgColor rgb="FF91C9AF"/>
        <bgColor rgb="FF000000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84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5" xfId="0" applyFill="1" applyBorder="1"/>
    <xf numFmtId="0" fontId="0" fillId="2" borderId="6" xfId="0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2" xfId="0" applyFont="1" applyFill="1" applyBorder="1"/>
    <xf numFmtId="0" fontId="1" fillId="2" borderId="0" xfId="0" applyFont="1" applyFill="1"/>
    <xf numFmtId="0" fontId="2" fillId="2" borderId="8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0" fillId="3" borderId="9" xfId="0" applyFill="1" applyBorder="1"/>
    <xf numFmtId="0" fontId="2" fillId="4" borderId="11" xfId="0" applyFont="1" applyFill="1" applyBorder="1" applyAlignment="1">
      <alignment wrapText="1"/>
    </xf>
    <xf numFmtId="0" fontId="0" fillId="5" borderId="10" xfId="0" applyFill="1" applyBorder="1"/>
    <xf numFmtId="0" fontId="0" fillId="0" borderId="0" xfId="0" applyAlignment="1">
      <alignment wrapText="1"/>
    </xf>
    <xf numFmtId="4" fontId="2" fillId="4" borderId="11" xfId="0" applyNumberFormat="1" applyFont="1" applyFill="1" applyBorder="1" applyAlignment="1">
      <alignment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4" fillId="0" borderId="0" xfId="0" applyFont="1" applyAlignment="1">
      <alignment wrapText="1"/>
    </xf>
    <xf numFmtId="0" fontId="0" fillId="3" borderId="10" xfId="0" applyFill="1" applyBorder="1"/>
    <xf numFmtId="9" fontId="2" fillId="4" borderId="11" xfId="2" applyFont="1" applyFill="1" applyBorder="1" applyAlignment="1">
      <alignment wrapText="1"/>
    </xf>
    <xf numFmtId="44" fontId="2" fillId="4" borderId="11" xfId="1" applyFont="1" applyFill="1" applyBorder="1" applyAlignment="1">
      <alignment wrapText="1"/>
    </xf>
    <xf numFmtId="44" fontId="2" fillId="4" borderId="11" xfId="0" applyNumberFormat="1" applyFont="1" applyFill="1" applyBorder="1" applyAlignment="1">
      <alignment wrapText="1"/>
    </xf>
    <xf numFmtId="9" fontId="0" fillId="4" borderId="11" xfId="2" applyFont="1" applyFill="1" applyBorder="1" applyAlignment="1">
      <alignment wrapText="1"/>
    </xf>
    <xf numFmtId="0" fontId="2" fillId="4" borderId="0" xfId="0" applyFont="1" applyFill="1" applyAlignment="1">
      <alignment wrapText="1"/>
    </xf>
    <xf numFmtId="0" fontId="0" fillId="5" borderId="7" xfId="0" applyFill="1" applyBorder="1"/>
    <xf numFmtId="4" fontId="0" fillId="5" borderId="2" xfId="0" applyNumberFormat="1" applyFill="1" applyBorder="1"/>
    <xf numFmtId="0" fontId="0" fillId="5" borderId="13" xfId="0" applyFill="1" applyBorder="1"/>
    <xf numFmtId="4" fontId="0" fillId="5" borderId="13" xfId="0" applyNumberFormat="1" applyFill="1" applyBorder="1"/>
    <xf numFmtId="0" fontId="0" fillId="0" borderId="13" xfId="0" applyBorder="1"/>
    <xf numFmtId="44" fontId="2" fillId="4" borderId="0" xfId="1" applyFont="1" applyFill="1" applyBorder="1" applyAlignment="1">
      <alignment wrapText="1"/>
    </xf>
    <xf numFmtId="44" fontId="0" fillId="5" borderId="11" xfId="0" applyNumberFormat="1" applyFill="1" applyBorder="1" applyAlignment="1">
      <alignment wrapText="1"/>
    </xf>
    <xf numFmtId="44" fontId="0" fillId="5" borderId="11" xfId="1" applyFont="1" applyFill="1" applyBorder="1" applyAlignment="1">
      <alignment wrapText="1"/>
    </xf>
    <xf numFmtId="9" fontId="0" fillId="5" borderId="11" xfId="2" applyFont="1" applyFill="1" applyBorder="1" applyAlignment="1">
      <alignment wrapText="1"/>
    </xf>
    <xf numFmtId="10" fontId="0" fillId="5" borderId="11" xfId="2" applyNumberFormat="1" applyFont="1" applyFill="1" applyBorder="1" applyAlignment="1">
      <alignment wrapText="1"/>
    </xf>
    <xf numFmtId="10" fontId="0" fillId="5" borderId="2" xfId="0" applyNumberFormat="1" applyFill="1" applyBorder="1" applyAlignment="1">
      <alignment wrapText="1"/>
    </xf>
    <xf numFmtId="44" fontId="0" fillId="5" borderId="13" xfId="0" applyNumberFormat="1" applyFill="1" applyBorder="1" applyAlignment="1">
      <alignment wrapText="1"/>
    </xf>
    <xf numFmtId="0" fontId="0" fillId="3" borderId="15" xfId="0" applyFill="1" applyBorder="1"/>
    <xf numFmtId="0" fontId="2" fillId="4" borderId="16" xfId="0" applyFont="1" applyFill="1" applyBorder="1" applyAlignment="1">
      <alignment wrapText="1"/>
    </xf>
    <xf numFmtId="9" fontId="2" fillId="4" borderId="16" xfId="2" applyFont="1" applyFill="1" applyBorder="1" applyAlignment="1">
      <alignment wrapText="1"/>
    </xf>
    <xf numFmtId="44" fontId="2" fillId="4" borderId="16" xfId="0" applyNumberFormat="1" applyFont="1" applyFill="1" applyBorder="1" applyAlignment="1">
      <alignment wrapText="1"/>
    </xf>
    <xf numFmtId="44" fontId="2" fillId="4" borderId="17" xfId="1" applyFont="1" applyFill="1" applyBorder="1" applyAlignment="1">
      <alignment wrapText="1"/>
    </xf>
    <xf numFmtId="0" fontId="0" fillId="3" borderId="19" xfId="0" applyFill="1" applyBorder="1"/>
    <xf numFmtId="10" fontId="0" fillId="5" borderId="16" xfId="2" applyNumberFormat="1" applyFont="1" applyFill="1" applyBorder="1" applyAlignment="1">
      <alignment wrapText="1"/>
    </xf>
    <xf numFmtId="44" fontId="0" fillId="5" borderId="16" xfId="0" applyNumberFormat="1" applyFill="1" applyBorder="1" applyAlignment="1">
      <alignment wrapText="1"/>
    </xf>
    <xf numFmtId="10" fontId="0" fillId="5" borderId="14" xfId="0" applyNumberFormat="1" applyFill="1" applyBorder="1" applyAlignment="1">
      <alignment wrapText="1"/>
    </xf>
    <xf numFmtId="44" fontId="0" fillId="5" borderId="22" xfId="0" applyNumberFormat="1" applyFill="1" applyBorder="1" applyAlignment="1">
      <alignment wrapText="1"/>
    </xf>
    <xf numFmtId="0" fontId="0" fillId="5" borderId="23" xfId="0" applyFill="1" applyBorder="1" applyAlignment="1">
      <alignment wrapText="1"/>
    </xf>
    <xf numFmtId="0" fontId="0" fillId="5" borderId="18" xfId="0" applyFill="1" applyBorder="1" applyAlignment="1">
      <alignment wrapText="1"/>
    </xf>
    <xf numFmtId="0" fontId="0" fillId="5" borderId="24" xfId="0" applyFill="1" applyBorder="1" applyAlignment="1">
      <alignment wrapText="1"/>
    </xf>
    <xf numFmtId="10" fontId="0" fillId="2" borderId="4" xfId="2" applyNumberFormat="1" applyFont="1" applyFill="1" applyBorder="1"/>
    <xf numFmtId="0" fontId="0" fillId="0" borderId="25" xfId="0" applyBorder="1"/>
    <xf numFmtId="44" fontId="4" fillId="0" borderId="0" xfId="1" applyFont="1"/>
    <xf numFmtId="44" fontId="2" fillId="4" borderId="2" xfId="1" applyFont="1" applyFill="1" applyBorder="1" applyAlignment="1">
      <alignment wrapText="1"/>
    </xf>
    <xf numFmtId="44" fontId="2" fillId="4" borderId="16" xfId="1" applyFont="1" applyFill="1" applyBorder="1" applyAlignment="1">
      <alignment wrapText="1"/>
    </xf>
    <xf numFmtId="10" fontId="0" fillId="2" borderId="2" xfId="2" applyNumberFormat="1" applyFont="1" applyFill="1" applyBorder="1"/>
    <xf numFmtId="0" fontId="0" fillId="3" borderId="26" xfId="0" applyFill="1" applyBorder="1"/>
    <xf numFmtId="0" fontId="0" fillId="2" borderId="12" xfId="0" applyFill="1" applyBorder="1"/>
    <xf numFmtId="0" fontId="0" fillId="2" borderId="25" xfId="0" applyFill="1" applyBorder="1"/>
    <xf numFmtId="0" fontId="6" fillId="0" borderId="0" xfId="0" applyFont="1" applyAlignment="1">
      <alignment wrapText="1"/>
    </xf>
    <xf numFmtId="0" fontId="0" fillId="0" borderId="2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12" xfId="0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8" xfId="0" applyFont="1" applyFill="1" applyBorder="1" applyAlignment="1">
      <alignment vertical="center" wrapText="1"/>
    </xf>
    <xf numFmtId="0" fontId="2" fillId="4" borderId="18" xfId="0" applyFont="1" applyFill="1" applyBorder="1" applyAlignment="1">
      <alignment horizontal="left" vertical="center" wrapText="1"/>
    </xf>
    <xf numFmtId="0" fontId="2" fillId="4" borderId="20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8" xfId="0" applyFont="1" applyFill="1" applyBorder="1" applyAlignment="1">
      <alignment vertical="center" wrapText="1"/>
    </xf>
    <xf numFmtId="0" fontId="2" fillId="4" borderId="20" xfId="0" applyFont="1" applyFill="1" applyBorder="1" applyAlignment="1">
      <alignment vertical="center" wrapText="1"/>
    </xf>
    <xf numFmtId="0" fontId="2" fillId="4" borderId="2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/>
    </xf>
    <xf numFmtId="0" fontId="2" fillId="4" borderId="0" xfId="0" applyFont="1" applyFill="1" applyAlignment="1">
      <alignment horizontal="left" vertical="center"/>
    </xf>
    <xf numFmtId="10" fontId="2" fillId="4" borderId="11" xfId="2" applyNumberFormat="1" applyFont="1" applyFill="1" applyBorder="1" applyAlignment="1">
      <alignment wrapText="1"/>
    </xf>
    <xf numFmtId="10" fontId="2" fillId="4" borderId="16" xfId="2" applyNumberFormat="1" applyFont="1" applyFill="1" applyBorder="1" applyAlignment="1">
      <alignment wrapText="1"/>
    </xf>
    <xf numFmtId="0" fontId="0" fillId="4" borderId="11" xfId="0" applyFont="1" applyFill="1" applyBorder="1" applyAlignment="1">
      <alignment wrapText="1"/>
    </xf>
    <xf numFmtId="0" fontId="6" fillId="2" borderId="17" xfId="0" applyFont="1" applyFill="1" applyBorder="1" applyAlignment="1">
      <alignment vertical="center" wrapText="1"/>
    </xf>
    <xf numFmtId="0" fontId="0" fillId="2" borderId="0" xfId="0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0" borderId="0" xfId="0" applyBorder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15027</xdr:colOff>
      <xdr:row>1</xdr:row>
      <xdr:rowOff>14007</xdr:rowOff>
    </xdr:from>
    <xdr:to>
      <xdr:col>1</xdr:col>
      <xdr:colOff>548427</xdr:colOff>
      <xdr:row>2</xdr:row>
      <xdr:rowOff>599429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8BB0709-3F0F-4878-BD92-AC42E8884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493" y="70291"/>
          <a:ext cx="533400" cy="790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0"/>
  <sheetViews>
    <sheetView zoomScale="85" zoomScaleNormal="85" workbookViewId="0">
      <pane ySplit="10" topLeftCell="A11" activePane="bottomLeft" state="frozen"/>
      <selection pane="bottomLeft" activeCell="G38" sqref="G38"/>
    </sheetView>
  </sheetViews>
  <sheetFormatPr defaultRowHeight="15" x14ac:dyDescent="0.25"/>
  <cols>
    <col min="1" max="1" width="25" customWidth="1"/>
    <col min="2" max="2" width="70" customWidth="1"/>
    <col min="3" max="3" width="20" customWidth="1"/>
    <col min="4" max="6" width="15" customWidth="1"/>
    <col min="7" max="7" width="15.5703125" bestFit="1" customWidth="1"/>
    <col min="8" max="9" width="15" customWidth="1"/>
  </cols>
  <sheetData>
    <row r="1" spans="1:9" ht="5.0999999999999996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17.100000000000001" customHeight="1" x14ac:dyDescent="0.3">
      <c r="A2" s="7"/>
      <c r="B2" s="9"/>
      <c r="C2" s="53"/>
      <c r="D2" s="3"/>
      <c r="E2" s="3"/>
      <c r="F2" s="3"/>
      <c r="G2" s="3"/>
      <c r="H2" s="3" t="s">
        <v>55</v>
      </c>
      <c r="I2" s="52">
        <v>0.22</v>
      </c>
    </row>
    <row r="3" spans="1:9" ht="26.25" x14ac:dyDescent="0.4">
      <c r="A3" s="67"/>
      <c r="B3" s="12"/>
      <c r="C3" s="66" t="s">
        <v>0</v>
      </c>
      <c r="D3" s="66"/>
      <c r="E3" s="66"/>
      <c r="F3" s="1"/>
      <c r="G3" s="1"/>
      <c r="H3" s="1" t="s">
        <v>60</v>
      </c>
      <c r="I3" s="5" t="s">
        <v>61</v>
      </c>
    </row>
    <row r="4" spans="1:9" ht="17.100000000000001" customHeight="1" x14ac:dyDescent="0.3">
      <c r="A4" s="8" t="s">
        <v>56</v>
      </c>
      <c r="B4" s="10" t="s">
        <v>57</v>
      </c>
      <c r="C4" s="1"/>
      <c r="D4" s="1"/>
      <c r="E4" s="1"/>
      <c r="F4" s="1"/>
      <c r="G4" s="1"/>
      <c r="H4" s="1"/>
      <c r="I4" s="5"/>
    </row>
    <row r="5" spans="1:9" ht="20.100000000000001" customHeight="1" x14ac:dyDescent="0.3">
      <c r="A5" s="8" t="s">
        <v>58</v>
      </c>
      <c r="B5" t="s">
        <v>59</v>
      </c>
      <c r="C5" s="1"/>
      <c r="D5" s="1"/>
      <c r="E5" s="1"/>
      <c r="F5" s="1"/>
      <c r="G5" s="1"/>
      <c r="H5" s="1"/>
      <c r="I5" s="5"/>
    </row>
    <row r="6" spans="1:9" ht="20.100000000000001" customHeight="1" x14ac:dyDescent="0.3">
      <c r="A6" s="8" t="s">
        <v>70</v>
      </c>
      <c r="B6" t="s">
        <v>71</v>
      </c>
      <c r="C6" s="1"/>
      <c r="D6" s="1"/>
      <c r="E6" s="1"/>
      <c r="F6" s="1"/>
      <c r="G6" s="1"/>
      <c r="H6" s="1"/>
      <c r="I6" s="5"/>
    </row>
    <row r="7" spans="1:9" ht="20.100000000000001" customHeight="1" x14ac:dyDescent="0.3">
      <c r="A7" s="8" t="s">
        <v>68</v>
      </c>
      <c r="B7" t="s">
        <v>67</v>
      </c>
      <c r="C7" s="1"/>
      <c r="D7" s="1"/>
      <c r="E7" s="1"/>
      <c r="F7" s="1"/>
      <c r="G7" s="1"/>
      <c r="H7" s="1"/>
      <c r="I7" s="5"/>
    </row>
    <row r="8" spans="1:9" x14ac:dyDescent="0.25">
      <c r="A8" s="2"/>
      <c r="B8" s="4"/>
      <c r="C8" s="4"/>
      <c r="D8" s="4"/>
      <c r="E8" s="4"/>
      <c r="F8" s="4"/>
      <c r="G8" s="4"/>
      <c r="H8" s="4"/>
      <c r="I8" s="6"/>
    </row>
    <row r="9" spans="1:9" ht="8.1" customHeight="1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ht="20.100000000000001" customHeight="1" x14ac:dyDescent="0.25">
      <c r="A10" s="21" t="s">
        <v>1</v>
      </c>
      <c r="B10" s="44" t="s">
        <v>2</v>
      </c>
      <c r="C10" s="13" t="s">
        <v>3</v>
      </c>
      <c r="D10" s="13" t="s">
        <v>4</v>
      </c>
      <c r="E10" s="13" t="s">
        <v>5</v>
      </c>
      <c r="F10" s="13" t="s">
        <v>6</v>
      </c>
      <c r="G10" s="13" t="s">
        <v>7</v>
      </c>
      <c r="H10" s="13" t="s">
        <v>8</v>
      </c>
      <c r="I10" s="39" t="s">
        <v>9</v>
      </c>
    </row>
    <row r="11" spans="1:9" ht="15.75" x14ac:dyDescent="0.25">
      <c r="A11" s="70" t="s">
        <v>10</v>
      </c>
      <c r="B11" s="68" t="s">
        <v>11</v>
      </c>
      <c r="C11" s="22">
        <v>1</v>
      </c>
      <c r="D11" s="22">
        <v>1</v>
      </c>
      <c r="E11" s="14" t="s">
        <v>12</v>
      </c>
      <c r="F11" s="14" t="s">
        <v>12</v>
      </c>
      <c r="G11" s="14" t="s">
        <v>12</v>
      </c>
      <c r="H11" s="14" t="s">
        <v>12</v>
      </c>
      <c r="I11" s="40" t="s">
        <v>12</v>
      </c>
    </row>
    <row r="12" spans="1:9" ht="15.75" x14ac:dyDescent="0.25">
      <c r="A12" s="71"/>
      <c r="B12" s="69"/>
      <c r="C12" s="23">
        <v>1688.6093962500004</v>
      </c>
      <c r="D12" s="23">
        <f>D11*C12</f>
        <v>1688.6093962500004</v>
      </c>
      <c r="E12" s="14"/>
      <c r="F12" s="14"/>
      <c r="G12" s="14"/>
      <c r="H12" s="14"/>
      <c r="I12" s="40"/>
    </row>
    <row r="13" spans="1:9" ht="15.75" x14ac:dyDescent="0.25">
      <c r="A13" s="70" t="s">
        <v>13</v>
      </c>
      <c r="B13" s="68" t="s">
        <v>14</v>
      </c>
      <c r="C13" s="22">
        <v>1</v>
      </c>
      <c r="D13" s="22">
        <v>1</v>
      </c>
      <c r="E13" s="14" t="s">
        <v>12</v>
      </c>
      <c r="F13" s="14" t="s">
        <v>12</v>
      </c>
      <c r="G13" s="14" t="s">
        <v>12</v>
      </c>
      <c r="H13" s="14" t="s">
        <v>12</v>
      </c>
      <c r="I13" s="40" t="s">
        <v>12</v>
      </c>
    </row>
    <row r="14" spans="1:9" ht="15.75" x14ac:dyDescent="0.25">
      <c r="A14" s="71"/>
      <c r="B14" s="69"/>
      <c r="C14" s="23">
        <v>15368.743384154997</v>
      </c>
      <c r="D14" s="23">
        <f>D13*C14</f>
        <v>15368.743384154997</v>
      </c>
      <c r="E14" s="14"/>
      <c r="F14" s="14"/>
      <c r="G14" s="14"/>
      <c r="H14" s="14"/>
      <c r="I14" s="40"/>
    </row>
    <row r="15" spans="1:9" ht="15.75" x14ac:dyDescent="0.25">
      <c r="A15" s="70" t="s">
        <v>15</v>
      </c>
      <c r="B15" s="68" t="s">
        <v>16</v>
      </c>
      <c r="C15" s="22">
        <v>1</v>
      </c>
      <c r="D15" s="22">
        <v>1</v>
      </c>
      <c r="E15" s="14" t="s">
        <v>12</v>
      </c>
      <c r="F15" s="14" t="s">
        <v>12</v>
      </c>
      <c r="G15" s="14" t="s">
        <v>12</v>
      </c>
      <c r="H15" s="14" t="s">
        <v>12</v>
      </c>
      <c r="I15" s="40" t="s">
        <v>12</v>
      </c>
    </row>
    <row r="16" spans="1:9" ht="15.75" x14ac:dyDescent="0.25">
      <c r="A16" s="71"/>
      <c r="B16" s="69"/>
      <c r="C16" s="23">
        <v>36536.672879280006</v>
      </c>
      <c r="D16" s="23">
        <f>D15*C16</f>
        <v>36536.672879280006</v>
      </c>
      <c r="E16" s="14"/>
      <c r="F16" s="14"/>
      <c r="G16" s="14"/>
      <c r="H16" s="14"/>
      <c r="I16" s="40"/>
    </row>
    <row r="17" spans="1:9" ht="15.75" x14ac:dyDescent="0.25">
      <c r="A17" s="70" t="s">
        <v>17</v>
      </c>
      <c r="B17" s="72" t="s">
        <v>18</v>
      </c>
      <c r="C17" s="22">
        <v>1</v>
      </c>
      <c r="D17" s="14" t="s">
        <v>12</v>
      </c>
      <c r="E17" s="22">
        <v>1</v>
      </c>
      <c r="F17" s="14" t="s">
        <v>12</v>
      </c>
      <c r="G17" s="14" t="s">
        <v>12</v>
      </c>
      <c r="H17" s="14" t="s">
        <v>12</v>
      </c>
      <c r="I17" s="40" t="s">
        <v>12</v>
      </c>
    </row>
    <row r="18" spans="1:9" ht="15.75" x14ac:dyDescent="0.25">
      <c r="A18" s="71"/>
      <c r="B18" s="73"/>
      <c r="C18" s="23">
        <v>24334.198523775001</v>
      </c>
      <c r="D18" s="14"/>
      <c r="E18" s="23">
        <f>E17*C18</f>
        <v>24334.198523775001</v>
      </c>
      <c r="F18" s="14"/>
      <c r="G18" s="14"/>
      <c r="H18" s="14"/>
      <c r="I18" s="40"/>
    </row>
    <row r="19" spans="1:9" ht="15.75" x14ac:dyDescent="0.25">
      <c r="A19" s="70" t="s">
        <v>19</v>
      </c>
      <c r="B19" s="68" t="s">
        <v>20</v>
      </c>
      <c r="C19" s="25">
        <v>1</v>
      </c>
      <c r="D19" s="14" t="s">
        <v>12</v>
      </c>
      <c r="E19" s="22">
        <v>1</v>
      </c>
      <c r="F19" s="14" t="s">
        <v>12</v>
      </c>
      <c r="G19" s="14" t="s">
        <v>12</v>
      </c>
      <c r="H19" s="14" t="s">
        <v>12</v>
      </c>
      <c r="I19" s="40" t="s">
        <v>12</v>
      </c>
    </row>
    <row r="20" spans="1:9" ht="15.75" x14ac:dyDescent="0.25">
      <c r="A20" s="71"/>
      <c r="B20" s="69"/>
      <c r="C20" s="17">
        <v>36164.209268040002</v>
      </c>
      <c r="D20" s="14"/>
      <c r="E20" s="24">
        <f>E19*C20</f>
        <v>36164.209268040002</v>
      </c>
      <c r="F20" s="14"/>
      <c r="G20" s="14"/>
      <c r="H20" s="14"/>
      <c r="I20" s="40"/>
    </row>
    <row r="21" spans="1:9" ht="15.75" x14ac:dyDescent="0.25">
      <c r="A21" s="70" t="s">
        <v>21</v>
      </c>
      <c r="B21" s="68" t="s">
        <v>22</v>
      </c>
      <c r="C21" s="22">
        <v>1</v>
      </c>
      <c r="D21" s="14" t="s">
        <v>12</v>
      </c>
      <c r="E21" s="14" t="s">
        <v>12</v>
      </c>
      <c r="F21" s="22">
        <v>1</v>
      </c>
      <c r="G21" s="14" t="s">
        <v>12</v>
      </c>
      <c r="H21" s="14" t="s">
        <v>12</v>
      </c>
      <c r="I21" s="40" t="s">
        <v>12</v>
      </c>
    </row>
    <row r="22" spans="1:9" ht="15.75" x14ac:dyDescent="0.25">
      <c r="A22" s="71"/>
      <c r="B22" s="69"/>
      <c r="C22" s="23">
        <v>77339.584494900002</v>
      </c>
      <c r="D22" s="14"/>
      <c r="E22" s="14"/>
      <c r="F22" s="24">
        <f>F21*C22</f>
        <v>77339.584494900002</v>
      </c>
      <c r="G22" s="14"/>
      <c r="H22" s="14"/>
      <c r="I22" s="40"/>
    </row>
    <row r="23" spans="1:9" ht="15.75" x14ac:dyDescent="0.25">
      <c r="A23" s="70" t="s">
        <v>23</v>
      </c>
      <c r="B23" s="68" t="s">
        <v>24</v>
      </c>
      <c r="C23" s="22">
        <v>1</v>
      </c>
      <c r="D23" s="14" t="s">
        <v>12</v>
      </c>
      <c r="E23" s="14" t="s">
        <v>12</v>
      </c>
      <c r="F23" s="14" t="s">
        <v>12</v>
      </c>
      <c r="G23" s="22">
        <v>1</v>
      </c>
      <c r="H23" s="14" t="s">
        <v>12</v>
      </c>
      <c r="I23" s="40" t="s">
        <v>12</v>
      </c>
    </row>
    <row r="24" spans="1:9" ht="15.75" x14ac:dyDescent="0.25">
      <c r="A24" s="71"/>
      <c r="B24" s="69"/>
      <c r="C24" s="23">
        <v>27693.669804254998</v>
      </c>
      <c r="D24" s="14"/>
      <c r="E24" s="14"/>
      <c r="F24" s="14"/>
      <c r="G24" s="24">
        <f>G23*C24</f>
        <v>27693.669804254998</v>
      </c>
      <c r="H24" s="14"/>
      <c r="I24" s="40"/>
    </row>
    <row r="25" spans="1:9" ht="15.75" x14ac:dyDescent="0.25">
      <c r="A25" s="70" t="s">
        <v>25</v>
      </c>
      <c r="B25" s="68" t="s">
        <v>26</v>
      </c>
      <c r="C25" s="22">
        <v>1</v>
      </c>
      <c r="D25" s="14" t="s">
        <v>12</v>
      </c>
      <c r="E25" s="14" t="s">
        <v>12</v>
      </c>
      <c r="F25" s="14" t="s">
        <v>12</v>
      </c>
      <c r="G25" s="14" t="s">
        <v>12</v>
      </c>
      <c r="H25" s="22">
        <v>1</v>
      </c>
      <c r="I25" s="40" t="s">
        <v>12</v>
      </c>
    </row>
    <row r="26" spans="1:9" ht="15.75" x14ac:dyDescent="0.25">
      <c r="A26" s="71"/>
      <c r="B26" s="69"/>
      <c r="C26" s="23">
        <v>49844.872872585009</v>
      </c>
      <c r="D26" s="14"/>
      <c r="E26" s="14"/>
      <c r="F26" s="14"/>
      <c r="G26" s="14"/>
      <c r="H26" s="24">
        <f>H25*C26</f>
        <v>49844.872872585009</v>
      </c>
      <c r="I26" s="40"/>
    </row>
    <row r="27" spans="1:9" ht="15.75" x14ac:dyDescent="0.25">
      <c r="A27" s="70" t="s">
        <v>27</v>
      </c>
      <c r="B27" s="68" t="s">
        <v>28</v>
      </c>
      <c r="C27" s="22">
        <v>1</v>
      </c>
      <c r="D27" s="14" t="s">
        <v>12</v>
      </c>
      <c r="E27" s="14" t="s">
        <v>12</v>
      </c>
      <c r="F27" s="14" t="s">
        <v>12</v>
      </c>
      <c r="G27" s="14" t="s">
        <v>12</v>
      </c>
      <c r="H27" s="14">
        <v>1</v>
      </c>
      <c r="I27" s="40" t="s">
        <v>12</v>
      </c>
    </row>
    <row r="28" spans="1:9" ht="15.75" x14ac:dyDescent="0.25">
      <c r="A28" s="71"/>
      <c r="B28" s="69"/>
      <c r="C28" s="23">
        <v>34273.668680999996</v>
      </c>
      <c r="D28" s="14"/>
      <c r="E28" s="14"/>
      <c r="F28" s="14"/>
      <c r="G28" s="14"/>
      <c r="H28" s="23">
        <f>H27*C28</f>
        <v>34273.668680999996</v>
      </c>
      <c r="I28" s="40"/>
    </row>
    <row r="29" spans="1:9" ht="15.75" x14ac:dyDescent="0.25">
      <c r="A29" s="70" t="s">
        <v>29</v>
      </c>
      <c r="B29" s="68" t="s">
        <v>30</v>
      </c>
      <c r="C29" s="22">
        <v>1</v>
      </c>
      <c r="D29" s="14" t="s">
        <v>12</v>
      </c>
      <c r="E29" s="14" t="s">
        <v>12</v>
      </c>
      <c r="F29" s="14" t="s">
        <v>12</v>
      </c>
      <c r="G29" s="14" t="s">
        <v>12</v>
      </c>
      <c r="H29" s="22">
        <v>1</v>
      </c>
      <c r="I29" s="40" t="s">
        <v>12</v>
      </c>
    </row>
    <row r="30" spans="1:9" ht="15.75" x14ac:dyDescent="0.25">
      <c r="A30" s="71"/>
      <c r="B30" s="69"/>
      <c r="C30" s="23">
        <v>17268.393937200002</v>
      </c>
      <c r="D30" s="14"/>
      <c r="E30" s="14"/>
      <c r="F30" s="14"/>
      <c r="G30" s="14"/>
      <c r="H30" s="23">
        <f>H29*C30</f>
        <v>17268.393937200002</v>
      </c>
      <c r="I30" s="40"/>
    </row>
    <row r="31" spans="1:9" ht="15.75" x14ac:dyDescent="0.25">
      <c r="A31" s="70" t="s">
        <v>31</v>
      </c>
      <c r="B31" s="68" t="s">
        <v>32</v>
      </c>
      <c r="C31" s="22">
        <v>1</v>
      </c>
      <c r="D31" s="14" t="s">
        <v>12</v>
      </c>
      <c r="E31" s="14" t="s">
        <v>12</v>
      </c>
      <c r="F31" s="14" t="s">
        <v>12</v>
      </c>
      <c r="G31" s="14" t="s">
        <v>12</v>
      </c>
      <c r="H31" s="22">
        <v>1</v>
      </c>
      <c r="I31" s="40" t="s">
        <v>12</v>
      </c>
    </row>
    <row r="32" spans="1:9" ht="15.75" x14ac:dyDescent="0.25">
      <c r="A32" s="71"/>
      <c r="B32" s="69"/>
      <c r="C32" s="23">
        <v>52638.973643760008</v>
      </c>
      <c r="D32" s="14"/>
      <c r="E32" s="14"/>
      <c r="F32" s="14"/>
      <c r="G32" s="14"/>
      <c r="H32" s="23">
        <f>H31*C32</f>
        <v>52638.973643760008</v>
      </c>
      <c r="I32" s="40"/>
    </row>
    <row r="33" spans="1:9" ht="15.75" x14ac:dyDescent="0.25">
      <c r="A33" s="70" t="s">
        <v>33</v>
      </c>
      <c r="B33" s="68" t="s">
        <v>34</v>
      </c>
      <c r="C33" s="22">
        <v>1</v>
      </c>
      <c r="D33" s="14" t="s">
        <v>12</v>
      </c>
      <c r="E33" s="14" t="s">
        <v>12</v>
      </c>
      <c r="F33" s="14" t="s">
        <v>12</v>
      </c>
      <c r="G33" s="14" t="s">
        <v>12</v>
      </c>
      <c r="H33" s="14" t="s">
        <v>12</v>
      </c>
      <c r="I33" s="41">
        <v>1</v>
      </c>
    </row>
    <row r="34" spans="1:9" ht="15.75" x14ac:dyDescent="0.25">
      <c r="A34" s="71"/>
      <c r="B34" s="69"/>
      <c r="C34" s="23">
        <v>75094.36334358</v>
      </c>
      <c r="D34" s="14"/>
      <c r="E34" s="14"/>
      <c r="F34" s="14"/>
      <c r="G34" s="14"/>
      <c r="H34" s="14"/>
      <c r="I34" s="42">
        <f>I33*C34</f>
        <v>75094.36334358</v>
      </c>
    </row>
    <row r="35" spans="1:9" ht="15.75" x14ac:dyDescent="0.25">
      <c r="A35" s="70" t="s">
        <v>35</v>
      </c>
      <c r="B35" s="68" t="s">
        <v>36</v>
      </c>
      <c r="C35" s="22">
        <v>1</v>
      </c>
      <c r="D35" s="14" t="s">
        <v>12</v>
      </c>
      <c r="E35" s="14" t="s">
        <v>12</v>
      </c>
      <c r="F35" s="14" t="s">
        <v>12</v>
      </c>
      <c r="G35" s="22">
        <v>1</v>
      </c>
      <c r="H35" s="14" t="s">
        <v>12</v>
      </c>
      <c r="I35" s="40" t="s">
        <v>12</v>
      </c>
    </row>
    <row r="36" spans="1:9" ht="15.75" x14ac:dyDescent="0.25">
      <c r="A36" s="71"/>
      <c r="B36" s="69"/>
      <c r="C36" s="23">
        <v>137346.94018373999</v>
      </c>
      <c r="D36" s="14"/>
      <c r="E36" s="14"/>
      <c r="F36" s="14"/>
      <c r="G36" s="24">
        <f>G35*C36</f>
        <v>137346.94018373999</v>
      </c>
      <c r="H36" s="14"/>
      <c r="I36" s="40"/>
    </row>
    <row r="37" spans="1:9" ht="15.75" x14ac:dyDescent="0.25">
      <c r="A37" s="70" t="s">
        <v>37</v>
      </c>
      <c r="B37" s="68" t="s">
        <v>38</v>
      </c>
      <c r="C37" s="22">
        <v>1</v>
      </c>
      <c r="D37" s="14" t="s">
        <v>12</v>
      </c>
      <c r="E37" s="14" t="s">
        <v>12</v>
      </c>
      <c r="F37" s="14" t="s">
        <v>12</v>
      </c>
      <c r="G37" s="22">
        <v>1</v>
      </c>
      <c r="H37" s="14" t="s">
        <v>12</v>
      </c>
      <c r="I37" s="40" t="s">
        <v>12</v>
      </c>
    </row>
    <row r="38" spans="1:9" ht="15.75" x14ac:dyDescent="0.25">
      <c r="A38" s="71"/>
      <c r="B38" s="69"/>
      <c r="C38" s="23">
        <v>23919.839948444998</v>
      </c>
      <c r="D38" s="14"/>
      <c r="E38" s="14"/>
      <c r="F38" s="14"/>
      <c r="G38" s="24">
        <f>G37*C38</f>
        <v>23919.839948444998</v>
      </c>
      <c r="H38" s="14"/>
      <c r="I38" s="40"/>
    </row>
    <row r="39" spans="1:9" ht="15.75" x14ac:dyDescent="0.25">
      <c r="A39" s="70" t="s">
        <v>39</v>
      </c>
      <c r="B39" s="68" t="s">
        <v>40</v>
      </c>
      <c r="C39" s="22">
        <v>1</v>
      </c>
      <c r="D39" s="14" t="s">
        <v>12</v>
      </c>
      <c r="E39" s="14" t="s">
        <v>12</v>
      </c>
      <c r="F39" s="14" t="s">
        <v>12</v>
      </c>
      <c r="G39" s="22">
        <v>1</v>
      </c>
      <c r="H39" s="14" t="s">
        <v>12</v>
      </c>
      <c r="I39" s="40" t="s">
        <v>12</v>
      </c>
    </row>
    <row r="40" spans="1:9" ht="15.75" x14ac:dyDescent="0.25">
      <c r="A40" s="71"/>
      <c r="B40" s="69"/>
      <c r="C40" s="23">
        <v>13571.194571024998</v>
      </c>
      <c r="D40" s="14"/>
      <c r="E40" s="14"/>
      <c r="F40" s="14"/>
      <c r="G40" s="23">
        <f>G39*C40</f>
        <v>13571.194571024998</v>
      </c>
      <c r="H40" s="14"/>
      <c r="I40" s="40"/>
    </row>
    <row r="41" spans="1:9" ht="15.75" x14ac:dyDescent="0.25">
      <c r="A41" s="70" t="s">
        <v>41</v>
      </c>
      <c r="B41" s="68" t="s">
        <v>42</v>
      </c>
      <c r="C41" s="22">
        <v>1</v>
      </c>
      <c r="D41" s="14" t="s">
        <v>12</v>
      </c>
      <c r="E41" s="14" t="s">
        <v>12</v>
      </c>
      <c r="F41" s="14" t="s">
        <v>12</v>
      </c>
      <c r="G41" s="22">
        <v>1</v>
      </c>
      <c r="H41" s="14" t="s">
        <v>12</v>
      </c>
      <c r="I41" s="40" t="s">
        <v>12</v>
      </c>
    </row>
    <row r="42" spans="1:9" ht="15.75" x14ac:dyDescent="0.25">
      <c r="A42" s="71"/>
      <c r="B42" s="69"/>
      <c r="C42" s="23">
        <v>16815.424459049998</v>
      </c>
      <c r="D42" s="14"/>
      <c r="E42" s="14"/>
      <c r="F42" s="14"/>
      <c r="G42" s="23">
        <f>G41*C42</f>
        <v>16815.424459049998</v>
      </c>
      <c r="H42" s="14"/>
      <c r="I42" s="40"/>
    </row>
    <row r="43" spans="1:9" ht="15.75" x14ac:dyDescent="0.25">
      <c r="A43" s="70" t="s">
        <v>43</v>
      </c>
      <c r="B43" s="68" t="s">
        <v>44</v>
      </c>
      <c r="C43" s="22">
        <v>1</v>
      </c>
      <c r="D43" s="14" t="s">
        <v>12</v>
      </c>
      <c r="E43" s="14" t="s">
        <v>12</v>
      </c>
      <c r="F43" s="14" t="s">
        <v>12</v>
      </c>
      <c r="G43" s="14" t="s">
        <v>12</v>
      </c>
      <c r="H43" s="22">
        <v>1</v>
      </c>
      <c r="I43" s="40" t="s">
        <v>12</v>
      </c>
    </row>
    <row r="44" spans="1:9" ht="15.75" x14ac:dyDescent="0.25">
      <c r="A44" s="71"/>
      <c r="B44" s="69"/>
      <c r="C44" s="23">
        <v>3700.3798649999999</v>
      </c>
      <c r="D44" s="14"/>
      <c r="E44" s="14"/>
      <c r="F44" s="14"/>
      <c r="G44" s="14"/>
      <c r="H44" s="23">
        <f>H43*C44</f>
        <v>3700.3798649999999</v>
      </c>
      <c r="I44" s="40"/>
    </row>
    <row r="45" spans="1:9" ht="15.75" x14ac:dyDescent="0.25">
      <c r="A45" s="70" t="s">
        <v>45</v>
      </c>
      <c r="B45" s="68" t="s">
        <v>46</v>
      </c>
      <c r="C45" s="22">
        <v>1</v>
      </c>
      <c r="D45" s="14" t="s">
        <v>12</v>
      </c>
      <c r="E45" s="14" t="s">
        <v>12</v>
      </c>
      <c r="F45" s="22">
        <v>1</v>
      </c>
      <c r="G45" s="14" t="s">
        <v>12</v>
      </c>
      <c r="H45" s="14" t="s">
        <v>12</v>
      </c>
      <c r="I45" s="40" t="s">
        <v>12</v>
      </c>
    </row>
    <row r="46" spans="1:9" ht="15.75" x14ac:dyDescent="0.25">
      <c r="A46" s="71"/>
      <c r="B46" s="69"/>
      <c r="C46" s="23">
        <v>7834.7155813500003</v>
      </c>
      <c r="D46" s="14"/>
      <c r="E46" s="14"/>
      <c r="F46" s="23">
        <f>F45*C46</f>
        <v>7834.7155813500003</v>
      </c>
      <c r="G46" s="14"/>
      <c r="H46" s="14"/>
      <c r="I46" s="40"/>
    </row>
    <row r="47" spans="1:9" ht="15.75" x14ac:dyDescent="0.25">
      <c r="A47" s="75" t="s">
        <v>47</v>
      </c>
      <c r="B47" s="68" t="s">
        <v>48</v>
      </c>
      <c r="C47" s="22">
        <v>1</v>
      </c>
      <c r="D47" s="14" t="s">
        <v>12</v>
      </c>
      <c r="E47" s="14" t="s">
        <v>12</v>
      </c>
      <c r="F47" s="14" t="s">
        <v>12</v>
      </c>
      <c r="G47" s="14" t="s">
        <v>12</v>
      </c>
      <c r="H47" s="14" t="s">
        <v>12</v>
      </c>
      <c r="I47" s="41">
        <v>1</v>
      </c>
    </row>
    <row r="48" spans="1:9" ht="15.75" x14ac:dyDescent="0.25">
      <c r="A48" s="76"/>
      <c r="B48" s="74"/>
      <c r="C48" s="32">
        <v>44550.969634499997</v>
      </c>
      <c r="D48" s="26"/>
      <c r="E48" s="26"/>
      <c r="F48" s="26"/>
      <c r="G48" s="26"/>
      <c r="H48" s="26"/>
      <c r="I48" s="43">
        <f>I47*C48</f>
        <v>44550.969634499997</v>
      </c>
    </row>
    <row r="49" spans="1:9" ht="5.0999999999999996" customHeight="1" x14ac:dyDescent="0.25">
      <c r="B49" s="16"/>
      <c r="C49" s="18"/>
      <c r="D49" s="16"/>
      <c r="E49" s="16"/>
      <c r="F49" s="16"/>
      <c r="G49" s="16"/>
      <c r="H49" s="16"/>
      <c r="I49" s="16"/>
    </row>
    <row r="50" spans="1:9" x14ac:dyDescent="0.25">
      <c r="A50" s="15"/>
      <c r="B50" s="49" t="s">
        <v>53</v>
      </c>
      <c r="C50" s="35">
        <v>1</v>
      </c>
      <c r="D50" s="36">
        <f>D51/$C$51</f>
        <v>7.7004523047809345E-2</v>
      </c>
      <c r="E50" s="36">
        <f>E51/$C$51</f>
        <v>8.6924820067490458E-2</v>
      </c>
      <c r="F50" s="36">
        <f t="shared" ref="F50:H50" si="0">F51/$C$51</f>
        <v>0.12237943077741868</v>
      </c>
      <c r="G50" s="36">
        <f t="shared" si="0"/>
        <v>0.31516043476478611</v>
      </c>
      <c r="H50" s="36">
        <f t="shared" si="0"/>
        <v>0.22662297722574709</v>
      </c>
      <c r="I50" s="45">
        <f>I51/$C$51</f>
        <v>0.17190781411674858</v>
      </c>
    </row>
    <row r="51" spans="1:9" x14ac:dyDescent="0.25">
      <c r="A51" s="15"/>
      <c r="B51" s="49" t="s">
        <v>52</v>
      </c>
      <c r="C51" s="34">
        <f>C57</f>
        <v>695985.42447188986</v>
      </c>
      <c r="D51" s="33">
        <f>SUM(D48,D46,D44,D42,D40,D38,D36,D34,D32,D30,D28,D26,D24,D22,D20,D18,D16,D14,D12)</f>
        <v>53594.025659685009</v>
      </c>
      <c r="E51" s="33">
        <f t="shared" ref="E51:I51" si="1">SUM(E48,E46,E44,E42,E40,E38,E36,E34,E32,E30,E28,E26,E24,E22,E20,E18,E16,E14,E12)</f>
        <v>60498.407791815</v>
      </c>
      <c r="F51" s="33">
        <f t="shared" si="1"/>
        <v>85174.300076250001</v>
      </c>
      <c r="G51" s="33">
        <f t="shared" si="1"/>
        <v>219347.06896651501</v>
      </c>
      <c r="H51" s="33">
        <f t="shared" si="1"/>
        <v>157726.28899954501</v>
      </c>
      <c r="I51" s="46">
        <f t="shared" si="1"/>
        <v>119645.33297808</v>
      </c>
    </row>
    <row r="52" spans="1:9" x14ac:dyDescent="0.25">
      <c r="A52" s="27"/>
      <c r="B52" s="50" t="s">
        <v>54</v>
      </c>
      <c r="C52" s="28"/>
      <c r="D52" s="37">
        <f>D50</f>
        <v>7.7004523047809345E-2</v>
      </c>
      <c r="E52" s="37">
        <f>E50+D52</f>
        <v>0.1639293431152998</v>
      </c>
      <c r="F52" s="37">
        <f t="shared" ref="F52:I52" si="2">F50+E52</f>
        <v>0.28630877389271847</v>
      </c>
      <c r="G52" s="37">
        <f t="shared" si="2"/>
        <v>0.60146920865750464</v>
      </c>
      <c r="H52" s="37">
        <f t="shared" si="2"/>
        <v>0.82809218588325173</v>
      </c>
      <c r="I52" s="47">
        <f t="shared" si="2"/>
        <v>1.0000000000000002</v>
      </c>
    </row>
    <row r="53" spans="1:9" s="31" customFormat="1" ht="15.75" thickBot="1" x14ac:dyDescent="0.3">
      <c r="A53" s="29"/>
      <c r="B53" s="51" t="s">
        <v>51</v>
      </c>
      <c r="C53" s="30"/>
      <c r="D53" s="38">
        <f>D51</f>
        <v>53594.025659685009</v>
      </c>
      <c r="E53" s="38">
        <f>E51+D53</f>
        <v>114092.43345150001</v>
      </c>
      <c r="F53" s="38">
        <f t="shared" ref="F53:I53" si="3">F51+E53</f>
        <v>199266.73352775001</v>
      </c>
      <c r="G53" s="38">
        <f t="shared" si="3"/>
        <v>418613.80249426502</v>
      </c>
      <c r="H53" s="38">
        <f t="shared" si="3"/>
        <v>576340.09149381006</v>
      </c>
      <c r="I53" s="48">
        <f t="shared" si="3"/>
        <v>695985.42447189009</v>
      </c>
    </row>
    <row r="54" spans="1:9" ht="15.75" thickTop="1" x14ac:dyDescent="0.25">
      <c r="B54" s="16"/>
      <c r="C54" s="19"/>
    </row>
    <row r="55" spans="1:9" ht="15.75" x14ac:dyDescent="0.25">
      <c r="B55" s="20" t="s">
        <v>49</v>
      </c>
      <c r="C55" s="54">
        <v>570479.85612449993</v>
      </c>
    </row>
    <row r="56" spans="1:9" ht="15.75" x14ac:dyDescent="0.25">
      <c r="B56" s="20" t="s">
        <v>50</v>
      </c>
      <c r="C56" s="54">
        <v>125505.56834738998</v>
      </c>
    </row>
    <row r="57" spans="1:9" ht="15.75" x14ac:dyDescent="0.25">
      <c r="B57" s="20" t="s">
        <v>3</v>
      </c>
      <c r="C57" s="54">
        <v>695985.42447188986</v>
      </c>
    </row>
    <row r="58" spans="1:9" x14ac:dyDescent="0.25">
      <c r="B58" s="16"/>
      <c r="C58" s="19"/>
    </row>
    <row r="59" spans="1:9" x14ac:dyDescent="0.25">
      <c r="G59" s="64" t="s">
        <v>69</v>
      </c>
      <c r="H59" s="64"/>
      <c r="I59" s="64"/>
    </row>
    <row r="61" spans="1:9" x14ac:dyDescent="0.25">
      <c r="C61" s="65"/>
      <c r="D61" s="65"/>
      <c r="E61" s="65"/>
    </row>
    <row r="62" spans="1:9" x14ac:dyDescent="0.25">
      <c r="C62" s="63" t="s">
        <v>62</v>
      </c>
      <c r="D62" s="63"/>
      <c r="E62" s="63"/>
    </row>
    <row r="63" spans="1:9" x14ac:dyDescent="0.25">
      <c r="C63" s="63" t="s">
        <v>63</v>
      </c>
      <c r="D63" s="63"/>
      <c r="E63" s="63"/>
    </row>
    <row r="68" spans="3:5" x14ac:dyDescent="0.25">
      <c r="C68" s="65"/>
      <c r="D68" s="65"/>
      <c r="E68" s="65"/>
    </row>
    <row r="69" spans="3:5" x14ac:dyDescent="0.25">
      <c r="C69" s="62" t="s">
        <v>64</v>
      </c>
      <c r="D69" s="62"/>
      <c r="E69" s="62"/>
    </row>
    <row r="70" spans="3:5" x14ac:dyDescent="0.25">
      <c r="C70" s="63" t="s">
        <v>65</v>
      </c>
      <c r="D70" s="63"/>
      <c r="E70" s="63"/>
    </row>
  </sheetData>
  <sheetProtection formatCells="0" formatColumns="0" formatRows="0" insertColumns="0" insertRows="0" insertHyperlinks="0" deleteColumns="0" deleteRows="0" sort="0" autoFilter="0" pivotTables="0"/>
  <autoFilter ref="A10:I10" xr:uid="{00000000-0009-0000-0000-000000000000}"/>
  <mergeCells count="47">
    <mergeCell ref="B43:B44"/>
    <mergeCell ref="A43:A44"/>
    <mergeCell ref="B45:B46"/>
    <mergeCell ref="A45:A46"/>
    <mergeCell ref="B47:B48"/>
    <mergeCell ref="A47:A48"/>
    <mergeCell ref="B37:B38"/>
    <mergeCell ref="A37:A38"/>
    <mergeCell ref="B39:B40"/>
    <mergeCell ref="A39:A40"/>
    <mergeCell ref="B41:B42"/>
    <mergeCell ref="A41:A42"/>
    <mergeCell ref="B31:B32"/>
    <mergeCell ref="A31:A32"/>
    <mergeCell ref="B33:B34"/>
    <mergeCell ref="A33:A34"/>
    <mergeCell ref="B35:B36"/>
    <mergeCell ref="A35:A36"/>
    <mergeCell ref="B25:B26"/>
    <mergeCell ref="A25:A26"/>
    <mergeCell ref="B27:B28"/>
    <mergeCell ref="A27:A28"/>
    <mergeCell ref="B29:B30"/>
    <mergeCell ref="A29:A30"/>
    <mergeCell ref="B15:B16"/>
    <mergeCell ref="A15:A16"/>
    <mergeCell ref="B17:B18"/>
    <mergeCell ref="A17:A18"/>
    <mergeCell ref="B23:B24"/>
    <mergeCell ref="A23:A24"/>
    <mergeCell ref="B21:B22"/>
    <mergeCell ref="A21:A22"/>
    <mergeCell ref="B19:B20"/>
    <mergeCell ref="A19:A20"/>
    <mergeCell ref="C3:E3"/>
    <mergeCell ref="A3"/>
    <mergeCell ref="B11:B12"/>
    <mergeCell ref="A11:A12"/>
    <mergeCell ref="B13:B14"/>
    <mergeCell ref="A13:A14"/>
    <mergeCell ref="C69:E69"/>
    <mergeCell ref="C70:E70"/>
    <mergeCell ref="G59:I59"/>
    <mergeCell ref="C61:E61"/>
    <mergeCell ref="C62:E62"/>
    <mergeCell ref="C63:E63"/>
    <mergeCell ref="C68:E68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>
    <oddHeader>&amp;CZANETTI &amp; MARTELLI SERVIÇOS LTDA
CNPJ: 10.882.209/0001-80</oddHeader>
    <oddFooter>&amp;CRUA PERNAMBUCO, 223 - BAIRRO MONTE ALEGRE, VIAMÃO/RS
lucasserpaadm23@gmail.com 54 984091825&amp;R&amp;P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7C22C-6594-4D85-B0C1-A1DE1D3EEC03}">
  <sheetPr>
    <pageSetUpPr fitToPage="1"/>
  </sheetPr>
  <dimension ref="B1:L56"/>
  <sheetViews>
    <sheetView tabSelected="1" topLeftCell="D1" zoomScale="85" zoomScaleNormal="85" workbookViewId="0">
      <pane ySplit="8" topLeftCell="A39" activePane="bottomLeft" state="frozen"/>
      <selection pane="bottomLeft" activeCell="P45" sqref="P45"/>
    </sheetView>
  </sheetViews>
  <sheetFormatPr defaultRowHeight="15" x14ac:dyDescent="0.25"/>
  <cols>
    <col min="2" max="2" width="25" customWidth="1"/>
    <col min="3" max="3" width="46.42578125" customWidth="1"/>
    <col min="4" max="4" width="20" customWidth="1"/>
    <col min="5" max="5" width="15" customWidth="1"/>
    <col min="6" max="6" width="16.140625" bestFit="1" customWidth="1"/>
    <col min="7" max="7" width="15" customWidth="1"/>
    <col min="8" max="8" width="15.5703125" bestFit="1" customWidth="1"/>
    <col min="9" max="9" width="15" customWidth="1"/>
    <col min="10" max="10" width="16.140625" bestFit="1" customWidth="1"/>
    <col min="11" max="11" width="16.140625" customWidth="1"/>
    <col min="12" max="12" width="15.28515625" bestFit="1" customWidth="1"/>
  </cols>
  <sheetData>
    <row r="1" spans="2:12" ht="5.0999999999999996" customHeight="1" x14ac:dyDescent="0.25">
      <c r="B1" s="1"/>
      <c r="C1" s="1"/>
      <c r="D1" s="1"/>
      <c r="E1" s="1"/>
      <c r="F1" s="1"/>
      <c r="G1" s="1"/>
      <c r="H1" s="1"/>
      <c r="I1" s="1"/>
      <c r="J1" s="1"/>
    </row>
    <row r="2" spans="2:12" ht="17.100000000000001" customHeight="1" x14ac:dyDescent="0.3">
      <c r="B2" s="7"/>
      <c r="C2" s="9"/>
      <c r="D2" s="53"/>
      <c r="E2" s="3"/>
      <c r="F2" s="3"/>
      <c r="G2" s="3"/>
      <c r="H2" s="3"/>
      <c r="I2" s="3"/>
      <c r="J2" s="57"/>
      <c r="K2" s="60" t="s">
        <v>55</v>
      </c>
      <c r="L2" s="52">
        <v>0.23219999999999999</v>
      </c>
    </row>
    <row r="3" spans="2:12" ht="75" x14ac:dyDescent="0.25">
      <c r="B3" s="11"/>
      <c r="C3" s="12"/>
      <c r="D3" s="82" t="s">
        <v>0</v>
      </c>
      <c r="E3" s="82"/>
      <c r="F3" s="82"/>
      <c r="G3" s="82"/>
      <c r="H3" s="1"/>
      <c r="I3" s="1"/>
      <c r="J3" s="1"/>
      <c r="K3" s="81" t="s">
        <v>60</v>
      </c>
      <c r="L3" s="80" t="s">
        <v>93</v>
      </c>
    </row>
    <row r="4" spans="2:12" ht="26.25" customHeight="1" x14ac:dyDescent="0.3">
      <c r="B4" s="8" t="s">
        <v>56</v>
      </c>
      <c r="C4" s="10" t="s">
        <v>92</v>
      </c>
      <c r="D4" s="1"/>
      <c r="E4" s="1"/>
      <c r="F4" s="1"/>
      <c r="G4" s="1"/>
      <c r="H4" s="1"/>
      <c r="I4" s="1"/>
      <c r="J4" s="1"/>
      <c r="K4" s="1"/>
      <c r="L4" s="5"/>
    </row>
    <row r="5" spans="2:12" ht="30" customHeight="1" x14ac:dyDescent="0.3">
      <c r="B5" s="8" t="s">
        <v>58</v>
      </c>
      <c r="C5" t="s">
        <v>91</v>
      </c>
      <c r="D5" s="1"/>
      <c r="E5" s="1"/>
      <c r="F5" s="1"/>
      <c r="G5" s="1"/>
      <c r="H5" s="1"/>
      <c r="I5" s="1"/>
      <c r="J5" s="1"/>
      <c r="K5" s="1"/>
      <c r="L5" s="5"/>
    </row>
    <row r="6" spans="2:12" ht="30.75" x14ac:dyDescent="0.3">
      <c r="B6" s="8" t="s">
        <v>66</v>
      </c>
      <c r="C6" s="61" t="s">
        <v>90</v>
      </c>
      <c r="D6" s="1"/>
      <c r="E6" s="1"/>
      <c r="F6" s="1"/>
      <c r="G6" s="1"/>
      <c r="H6" s="1"/>
      <c r="I6" s="1"/>
      <c r="J6" s="1"/>
      <c r="K6" s="1"/>
      <c r="L6" s="5"/>
    </row>
    <row r="7" spans="2:12" ht="15.75" customHeight="1" x14ac:dyDescent="0.25">
      <c r="B7" s="2"/>
      <c r="C7" s="4"/>
      <c r="D7" s="4"/>
      <c r="E7" s="4"/>
      <c r="F7" s="4"/>
      <c r="G7" s="4"/>
      <c r="H7" s="4"/>
      <c r="I7" s="4"/>
      <c r="J7" s="4"/>
      <c r="K7" s="59"/>
      <c r="L7" s="6"/>
    </row>
    <row r="8" spans="2:12" ht="20.100000000000001" customHeight="1" x14ac:dyDescent="0.25">
      <c r="B8" s="21" t="s">
        <v>1</v>
      </c>
      <c r="C8" s="44" t="s">
        <v>2</v>
      </c>
      <c r="D8" s="13" t="s">
        <v>3</v>
      </c>
      <c r="E8" s="13" t="s">
        <v>4</v>
      </c>
      <c r="F8" s="13" t="s">
        <v>5</v>
      </c>
      <c r="G8" s="13" t="s">
        <v>6</v>
      </c>
      <c r="H8" s="13" t="s">
        <v>7</v>
      </c>
      <c r="I8" s="13" t="s">
        <v>8</v>
      </c>
      <c r="J8" s="13" t="s">
        <v>9</v>
      </c>
      <c r="K8" s="58" t="s">
        <v>73</v>
      </c>
      <c r="L8" s="39" t="s">
        <v>74</v>
      </c>
    </row>
    <row r="9" spans="2:12" ht="29.25" customHeight="1" x14ac:dyDescent="0.25">
      <c r="B9" s="70" t="s">
        <v>10</v>
      </c>
      <c r="C9" s="68" t="s">
        <v>75</v>
      </c>
      <c r="D9" s="22">
        <v>1</v>
      </c>
      <c r="E9" s="77">
        <v>0.12889999999999999</v>
      </c>
      <c r="F9" s="77">
        <v>9.6799999999999997E-2</v>
      </c>
      <c r="G9" s="77">
        <v>0.12520000000000001</v>
      </c>
      <c r="H9" s="77">
        <v>0.1787</v>
      </c>
      <c r="I9" s="77">
        <v>9.8000000000000004E-2</v>
      </c>
      <c r="J9" s="77">
        <v>0.22459999999999999</v>
      </c>
      <c r="K9" s="77">
        <v>7.0999999999999994E-2</v>
      </c>
      <c r="L9" s="78">
        <v>7.6799999999999993E-2</v>
      </c>
    </row>
    <row r="10" spans="2:12" ht="29.25" customHeight="1" x14ac:dyDescent="0.25">
      <c r="B10" s="71"/>
      <c r="C10" s="69"/>
      <c r="D10" s="23">
        <v>57145</v>
      </c>
      <c r="E10" s="23">
        <f>E9*$D$10</f>
        <v>7365.990499999999</v>
      </c>
      <c r="F10" s="23">
        <f t="shared" ref="F10:L10" si="0">F9*$D$10</f>
        <v>5531.6359999999995</v>
      </c>
      <c r="G10" s="23">
        <f t="shared" si="0"/>
        <v>7154.5540000000001</v>
      </c>
      <c r="H10" s="23">
        <f t="shared" si="0"/>
        <v>10211.8115</v>
      </c>
      <c r="I10" s="23">
        <f t="shared" si="0"/>
        <v>5600.21</v>
      </c>
      <c r="J10" s="23">
        <f t="shared" si="0"/>
        <v>12834.767</v>
      </c>
      <c r="K10" s="23">
        <f t="shared" si="0"/>
        <v>4057.2949999999996</v>
      </c>
      <c r="L10" s="23">
        <f t="shared" si="0"/>
        <v>4388.7359999999999</v>
      </c>
    </row>
    <row r="11" spans="2:12" ht="25.5" customHeight="1" x14ac:dyDescent="0.25">
      <c r="B11" s="70" t="s">
        <v>13</v>
      </c>
      <c r="C11" s="68" t="s">
        <v>72</v>
      </c>
      <c r="D11" s="22">
        <v>1</v>
      </c>
      <c r="E11" s="22">
        <v>1</v>
      </c>
      <c r="F11" s="14" t="s">
        <v>12</v>
      </c>
      <c r="G11" s="14" t="s">
        <v>12</v>
      </c>
      <c r="H11" s="14" t="s">
        <v>12</v>
      </c>
      <c r="I11" s="14" t="s">
        <v>12</v>
      </c>
      <c r="J11" s="14" t="s">
        <v>12</v>
      </c>
      <c r="K11" s="14" t="s">
        <v>12</v>
      </c>
      <c r="L11" s="40" t="s">
        <v>12</v>
      </c>
    </row>
    <row r="12" spans="2:12" ht="29.25" customHeight="1" x14ac:dyDescent="0.25">
      <c r="B12" s="71"/>
      <c r="C12" s="69"/>
      <c r="D12" s="23">
        <v>24880.39</v>
      </c>
      <c r="E12" s="23">
        <f>E11*$D12</f>
        <v>24880.39</v>
      </c>
      <c r="F12" s="14" t="s">
        <v>88</v>
      </c>
      <c r="G12" s="14" t="s">
        <v>88</v>
      </c>
      <c r="H12" s="14" t="s">
        <v>88</v>
      </c>
      <c r="I12" s="14" t="s">
        <v>88</v>
      </c>
      <c r="J12" s="14" t="s">
        <v>88</v>
      </c>
      <c r="K12" s="14" t="s">
        <v>88</v>
      </c>
      <c r="L12" s="40" t="s">
        <v>88</v>
      </c>
    </row>
    <row r="13" spans="2:12" ht="25.5" customHeight="1" x14ac:dyDescent="0.25">
      <c r="B13" s="70" t="s">
        <v>15</v>
      </c>
      <c r="C13" s="68" t="s">
        <v>76</v>
      </c>
      <c r="D13" s="22">
        <v>1</v>
      </c>
      <c r="E13" s="22">
        <v>1</v>
      </c>
      <c r="F13" s="22" t="s">
        <v>88</v>
      </c>
      <c r="G13" s="22" t="s">
        <v>88</v>
      </c>
      <c r="H13" s="14" t="s">
        <v>12</v>
      </c>
      <c r="I13" s="14" t="s">
        <v>12</v>
      </c>
      <c r="J13" s="14" t="s">
        <v>12</v>
      </c>
      <c r="K13" s="14" t="s">
        <v>12</v>
      </c>
      <c r="L13" s="40" t="s">
        <v>12</v>
      </c>
    </row>
    <row r="14" spans="2:12" ht="29.25" customHeight="1" x14ac:dyDescent="0.25">
      <c r="B14" s="71"/>
      <c r="C14" s="69"/>
      <c r="D14" s="23">
        <v>55558.67</v>
      </c>
      <c r="E14" s="23">
        <f>E13*$D14</f>
        <v>55558.67</v>
      </c>
      <c r="F14" s="23" t="s">
        <v>88</v>
      </c>
      <c r="G14" s="23" t="s">
        <v>88</v>
      </c>
      <c r="H14" s="14" t="s">
        <v>88</v>
      </c>
      <c r="I14" s="14" t="s">
        <v>88</v>
      </c>
      <c r="J14" s="14" t="s">
        <v>88</v>
      </c>
      <c r="K14" s="14" t="s">
        <v>88</v>
      </c>
      <c r="L14" s="40" t="s">
        <v>88</v>
      </c>
    </row>
    <row r="15" spans="2:12" ht="32.25" customHeight="1" x14ac:dyDescent="0.25">
      <c r="B15" s="70" t="s">
        <v>17</v>
      </c>
      <c r="C15" s="72" t="s">
        <v>77</v>
      </c>
      <c r="D15" s="22">
        <v>1</v>
      </c>
      <c r="E15" s="79" t="s">
        <v>88</v>
      </c>
      <c r="F15" s="77">
        <v>0.41270000000000001</v>
      </c>
      <c r="G15" s="77">
        <v>0.58730000000000004</v>
      </c>
      <c r="H15" s="22" t="s">
        <v>88</v>
      </c>
      <c r="I15" s="22" t="s">
        <v>88</v>
      </c>
      <c r="J15" s="14" t="s">
        <v>12</v>
      </c>
      <c r="K15" s="14" t="s">
        <v>12</v>
      </c>
      <c r="L15" s="40" t="s">
        <v>12</v>
      </c>
    </row>
    <row r="16" spans="2:12" ht="30.75" customHeight="1" x14ac:dyDescent="0.25">
      <c r="B16" s="71"/>
      <c r="C16" s="73"/>
      <c r="D16" s="23">
        <v>146210.20000000001</v>
      </c>
      <c r="E16" s="14" t="s">
        <v>88</v>
      </c>
      <c r="F16" s="23">
        <f>F15*$D16</f>
        <v>60340.949540000009</v>
      </c>
      <c r="G16" s="23">
        <f>G15*$D16</f>
        <v>85869.25046000001</v>
      </c>
      <c r="H16" s="23" t="s">
        <v>88</v>
      </c>
      <c r="I16" s="23" t="s">
        <v>88</v>
      </c>
      <c r="J16" s="14" t="s">
        <v>88</v>
      </c>
      <c r="K16" s="14" t="s">
        <v>88</v>
      </c>
      <c r="L16" s="40" t="s">
        <v>88</v>
      </c>
    </row>
    <row r="17" spans="2:12" ht="27.75" customHeight="1" x14ac:dyDescent="0.25">
      <c r="B17" s="70" t="s">
        <v>81</v>
      </c>
      <c r="C17" s="68" t="s">
        <v>78</v>
      </c>
      <c r="D17" s="25">
        <v>1</v>
      </c>
      <c r="E17" s="14" t="s">
        <v>12</v>
      </c>
      <c r="F17" s="22">
        <v>0.5</v>
      </c>
      <c r="G17" s="22">
        <v>0.5</v>
      </c>
      <c r="H17" s="22" t="s">
        <v>88</v>
      </c>
      <c r="I17" s="22" t="s">
        <v>88</v>
      </c>
      <c r="J17" s="22" t="s">
        <v>88</v>
      </c>
      <c r="K17" s="22" t="s">
        <v>88</v>
      </c>
      <c r="L17" s="40" t="s">
        <v>12</v>
      </c>
    </row>
    <row r="18" spans="2:12" ht="36" customHeight="1" x14ac:dyDescent="0.25">
      <c r="B18" s="71"/>
      <c r="C18" s="69"/>
      <c r="D18" s="17">
        <v>69657.58</v>
      </c>
      <c r="E18" s="14"/>
      <c r="F18" s="23">
        <f>F17*$D18</f>
        <v>34828.79</v>
      </c>
      <c r="G18" s="23">
        <f>G17*$D18</f>
        <v>34828.79</v>
      </c>
      <c r="H18" s="23" t="s">
        <v>88</v>
      </c>
      <c r="I18" s="23" t="s">
        <v>88</v>
      </c>
      <c r="J18" s="23" t="s">
        <v>88</v>
      </c>
      <c r="K18" s="23" t="s">
        <v>88</v>
      </c>
      <c r="L18" s="40" t="s">
        <v>88</v>
      </c>
    </row>
    <row r="19" spans="2:12" ht="29.25" customHeight="1" x14ac:dyDescent="0.25">
      <c r="B19" s="70" t="s">
        <v>80</v>
      </c>
      <c r="C19" s="68" t="s">
        <v>79</v>
      </c>
      <c r="D19" s="22">
        <v>1</v>
      </c>
      <c r="E19" s="22" t="s">
        <v>88</v>
      </c>
      <c r="F19" s="22">
        <v>0.33329999999999999</v>
      </c>
      <c r="G19" s="22">
        <v>0.66669999999999996</v>
      </c>
      <c r="H19" s="14" t="s">
        <v>12</v>
      </c>
      <c r="I19" s="14" t="s">
        <v>12</v>
      </c>
      <c r="J19" s="14" t="s">
        <v>12</v>
      </c>
      <c r="K19" s="14" t="s">
        <v>12</v>
      </c>
      <c r="L19" s="40" t="s">
        <v>12</v>
      </c>
    </row>
    <row r="20" spans="2:12" ht="32.25" customHeight="1" x14ac:dyDescent="0.25">
      <c r="B20" s="71"/>
      <c r="C20" s="69"/>
      <c r="D20" s="23">
        <v>76522.62</v>
      </c>
      <c r="E20" s="23" t="s">
        <v>88</v>
      </c>
      <c r="F20" s="23">
        <f>F19*$D20</f>
        <v>25504.989245999997</v>
      </c>
      <c r="G20" s="23">
        <f>G19*$D20</f>
        <v>51017.630753999991</v>
      </c>
      <c r="H20" s="14"/>
      <c r="I20" s="14"/>
      <c r="J20" s="14"/>
      <c r="K20" s="14"/>
      <c r="L20" s="40"/>
    </row>
    <row r="21" spans="2:12" ht="21.75" customHeight="1" x14ac:dyDescent="0.25">
      <c r="B21" s="70">
        <v>5</v>
      </c>
      <c r="C21" s="68" t="s">
        <v>18</v>
      </c>
      <c r="D21" s="22">
        <v>1</v>
      </c>
      <c r="E21" s="14" t="s">
        <v>12</v>
      </c>
      <c r="F21" s="22" t="s">
        <v>88</v>
      </c>
      <c r="G21" s="22" t="s">
        <v>88</v>
      </c>
      <c r="H21" s="22">
        <v>1</v>
      </c>
      <c r="I21" s="14" t="s">
        <v>12</v>
      </c>
      <c r="J21" s="14" t="s">
        <v>12</v>
      </c>
      <c r="K21" s="14" t="s">
        <v>12</v>
      </c>
      <c r="L21" s="40" t="s">
        <v>12</v>
      </c>
    </row>
    <row r="22" spans="2:12" ht="24.75" customHeight="1" x14ac:dyDescent="0.25">
      <c r="B22" s="71"/>
      <c r="C22" s="69"/>
      <c r="D22" s="23">
        <v>29606.959999999999</v>
      </c>
      <c r="E22" s="14" t="s">
        <v>88</v>
      </c>
      <c r="F22" s="23" t="s">
        <v>88</v>
      </c>
      <c r="G22" s="14" t="s">
        <v>88</v>
      </c>
      <c r="H22" s="24">
        <f>H21*D22</f>
        <v>29606.959999999999</v>
      </c>
      <c r="I22" s="14" t="s">
        <v>88</v>
      </c>
      <c r="J22" s="14" t="s">
        <v>88</v>
      </c>
      <c r="K22" s="14" t="s">
        <v>88</v>
      </c>
      <c r="L22" s="40" t="s">
        <v>88</v>
      </c>
    </row>
    <row r="23" spans="2:12" ht="25.5" customHeight="1" x14ac:dyDescent="0.25">
      <c r="B23" s="70">
        <v>6</v>
      </c>
      <c r="C23" s="68" t="s">
        <v>83</v>
      </c>
      <c r="D23" s="22">
        <v>1</v>
      </c>
      <c r="E23" s="14" t="s">
        <v>12</v>
      </c>
      <c r="F23" s="14" t="s">
        <v>12</v>
      </c>
      <c r="G23" s="22" t="s">
        <v>88</v>
      </c>
      <c r="H23" s="22" t="s">
        <v>88</v>
      </c>
      <c r="I23" s="22">
        <v>1</v>
      </c>
      <c r="J23" s="22" t="s">
        <v>88</v>
      </c>
      <c r="K23" s="22"/>
      <c r="L23" s="40" t="s">
        <v>12</v>
      </c>
    </row>
    <row r="24" spans="2:12" ht="26.25" customHeight="1" x14ac:dyDescent="0.25">
      <c r="B24" s="71"/>
      <c r="C24" s="69"/>
      <c r="D24" s="23">
        <v>30659.26</v>
      </c>
      <c r="E24" s="14"/>
      <c r="F24" s="14"/>
      <c r="G24" s="23" t="s">
        <v>88</v>
      </c>
      <c r="H24" s="23" t="s">
        <v>88</v>
      </c>
      <c r="I24" s="23">
        <f>I23*$D24</f>
        <v>30659.26</v>
      </c>
      <c r="J24" s="23" t="s">
        <v>88</v>
      </c>
      <c r="K24" s="24"/>
      <c r="L24" s="40"/>
    </row>
    <row r="25" spans="2:12" ht="27.75" customHeight="1" x14ac:dyDescent="0.25">
      <c r="B25" s="70">
        <v>7</v>
      </c>
      <c r="C25" s="68" t="s">
        <v>84</v>
      </c>
      <c r="D25" s="22">
        <v>1</v>
      </c>
      <c r="E25" s="14" t="s">
        <v>12</v>
      </c>
      <c r="F25" s="14" t="s">
        <v>12</v>
      </c>
      <c r="G25" s="14" t="s">
        <v>12</v>
      </c>
      <c r="H25" s="22">
        <v>1</v>
      </c>
      <c r="I25" s="22" t="s">
        <v>88</v>
      </c>
      <c r="J25" s="22" t="s">
        <v>88</v>
      </c>
      <c r="K25" s="22" t="s">
        <v>88</v>
      </c>
      <c r="L25" s="41" t="s">
        <v>88</v>
      </c>
    </row>
    <row r="26" spans="2:12" ht="31.5" customHeight="1" x14ac:dyDescent="0.25">
      <c r="B26" s="71"/>
      <c r="C26" s="69"/>
      <c r="D26" s="23">
        <v>118783.79</v>
      </c>
      <c r="E26" s="14"/>
      <c r="F26" s="14"/>
      <c r="G26" s="14"/>
      <c r="H26" s="23">
        <f t="shared" ref="H26" si="1">H25*$D26</f>
        <v>118783.79</v>
      </c>
      <c r="I26" s="23" t="s">
        <v>88</v>
      </c>
      <c r="J26" s="23" t="s">
        <v>88</v>
      </c>
      <c r="K26" s="23" t="s">
        <v>88</v>
      </c>
      <c r="L26" s="56" t="s">
        <v>88</v>
      </c>
    </row>
    <row r="27" spans="2:12" ht="26.25" customHeight="1" x14ac:dyDescent="0.25">
      <c r="B27" s="70">
        <v>8</v>
      </c>
      <c r="C27" s="68" t="s">
        <v>82</v>
      </c>
      <c r="D27" s="22">
        <v>1</v>
      </c>
      <c r="E27" s="14" t="s">
        <v>12</v>
      </c>
      <c r="F27" s="14" t="s">
        <v>12</v>
      </c>
      <c r="G27" s="22" t="s">
        <v>88</v>
      </c>
      <c r="H27" s="22" t="s">
        <v>88</v>
      </c>
      <c r="I27" s="22">
        <v>0.25</v>
      </c>
      <c r="J27" s="22">
        <v>0.75</v>
      </c>
      <c r="K27" s="22" t="s">
        <v>88</v>
      </c>
      <c r="L27" s="41" t="s">
        <v>88</v>
      </c>
    </row>
    <row r="28" spans="2:12" ht="23.25" customHeight="1" x14ac:dyDescent="0.25">
      <c r="B28" s="71"/>
      <c r="C28" s="69"/>
      <c r="D28" s="23">
        <v>243564.72</v>
      </c>
      <c r="E28" s="14"/>
      <c r="F28" s="14"/>
      <c r="G28" s="23" t="s">
        <v>88</v>
      </c>
      <c r="H28" s="23" t="s">
        <v>88</v>
      </c>
      <c r="I28" s="23">
        <f>I27*$D$28</f>
        <v>60891.18</v>
      </c>
      <c r="J28" s="23">
        <f>J27*$D$28</f>
        <v>182673.54</v>
      </c>
      <c r="K28" s="23" t="s">
        <v>88</v>
      </c>
      <c r="L28" s="56" t="s">
        <v>88</v>
      </c>
    </row>
    <row r="29" spans="2:12" ht="30.75" customHeight="1" x14ac:dyDescent="0.25">
      <c r="B29" s="70">
        <v>9</v>
      </c>
      <c r="C29" s="68" t="s">
        <v>24</v>
      </c>
      <c r="D29" s="22">
        <v>1</v>
      </c>
      <c r="E29" s="14" t="s">
        <v>12</v>
      </c>
      <c r="F29" s="14" t="s">
        <v>12</v>
      </c>
      <c r="G29" s="14" t="s">
        <v>12</v>
      </c>
      <c r="H29" s="14" t="s">
        <v>12</v>
      </c>
      <c r="I29" s="22" t="s">
        <v>88</v>
      </c>
      <c r="J29" s="22">
        <v>0.25</v>
      </c>
      <c r="K29" s="22">
        <v>0.75</v>
      </c>
      <c r="L29" s="41"/>
    </row>
    <row r="30" spans="2:12" ht="27" customHeight="1" x14ac:dyDescent="0.25">
      <c r="B30" s="71"/>
      <c r="C30" s="69"/>
      <c r="D30" s="23">
        <v>81445.13</v>
      </c>
      <c r="E30" s="14"/>
      <c r="F30" s="14"/>
      <c r="G30" s="14"/>
      <c r="H30" s="14"/>
      <c r="I30" s="23" t="s">
        <v>88</v>
      </c>
      <c r="J30" s="23">
        <f>J29*$D$30</f>
        <v>20361.282500000001</v>
      </c>
      <c r="K30" s="23">
        <f>K29*$D$30</f>
        <v>61083.847500000003</v>
      </c>
      <c r="L30" s="56"/>
    </row>
    <row r="31" spans="2:12" ht="24.75" customHeight="1" x14ac:dyDescent="0.25">
      <c r="B31" s="70">
        <v>10</v>
      </c>
      <c r="C31" s="68" t="s">
        <v>85</v>
      </c>
      <c r="D31" s="22">
        <v>1</v>
      </c>
      <c r="E31" s="14" t="s">
        <v>12</v>
      </c>
      <c r="F31" s="14" t="s">
        <v>12</v>
      </c>
      <c r="G31" s="14" t="s">
        <v>12</v>
      </c>
      <c r="H31" s="14" t="s">
        <v>12</v>
      </c>
      <c r="I31" s="14" t="s">
        <v>12</v>
      </c>
      <c r="J31" s="22">
        <v>0.5</v>
      </c>
      <c r="K31" s="22">
        <v>0.5</v>
      </c>
      <c r="L31" s="41" t="s">
        <v>88</v>
      </c>
    </row>
    <row r="32" spans="2:12" ht="32.25" customHeight="1" x14ac:dyDescent="0.25">
      <c r="B32" s="71"/>
      <c r="C32" s="69"/>
      <c r="D32" s="23">
        <v>6665.59</v>
      </c>
      <c r="E32" s="14"/>
      <c r="F32" s="14"/>
      <c r="G32" s="14"/>
      <c r="H32" s="14"/>
      <c r="I32" s="14"/>
      <c r="J32" s="23">
        <f>J31*$D$32</f>
        <v>3332.7950000000001</v>
      </c>
      <c r="K32" s="23">
        <f>K31*$D$32</f>
        <v>3332.7950000000001</v>
      </c>
      <c r="L32" s="56" t="s">
        <v>88</v>
      </c>
    </row>
    <row r="33" spans="2:12" ht="27" customHeight="1" x14ac:dyDescent="0.25">
      <c r="B33" s="70">
        <v>11</v>
      </c>
      <c r="C33" s="68" t="s">
        <v>86</v>
      </c>
      <c r="D33" s="22">
        <v>1</v>
      </c>
      <c r="E33" s="22" t="s">
        <v>88</v>
      </c>
      <c r="F33" s="22" t="s">
        <v>88</v>
      </c>
      <c r="G33" s="79" t="s">
        <v>88</v>
      </c>
      <c r="H33" s="22" t="s">
        <v>88</v>
      </c>
      <c r="I33" s="22" t="s">
        <v>88</v>
      </c>
      <c r="J33" s="22" t="s">
        <v>88</v>
      </c>
      <c r="K33" s="22" t="s">
        <v>88</v>
      </c>
      <c r="L33" s="22">
        <v>1</v>
      </c>
    </row>
    <row r="34" spans="2:12" ht="24" customHeight="1" x14ac:dyDescent="0.25">
      <c r="B34" s="71"/>
      <c r="C34" s="69"/>
      <c r="D34" s="23">
        <v>4719.08</v>
      </c>
      <c r="E34" s="24" t="s">
        <v>88</v>
      </c>
      <c r="F34" s="24" t="s">
        <v>88</v>
      </c>
      <c r="G34" s="14" t="s">
        <v>88</v>
      </c>
      <c r="H34" s="24" t="s">
        <v>88</v>
      </c>
      <c r="I34" s="24" t="s">
        <v>88</v>
      </c>
      <c r="J34" s="24" t="s">
        <v>88</v>
      </c>
      <c r="K34" s="24" t="s">
        <v>88</v>
      </c>
      <c r="L34" s="24">
        <f>L33*$D34</f>
        <v>4719.08</v>
      </c>
    </row>
    <row r="35" spans="2:12" ht="25.5" customHeight="1" x14ac:dyDescent="0.25">
      <c r="B35" s="70">
        <v>12</v>
      </c>
      <c r="C35" s="68" t="s">
        <v>87</v>
      </c>
      <c r="D35" s="22">
        <v>1</v>
      </c>
      <c r="E35" s="79" t="s">
        <v>88</v>
      </c>
      <c r="F35" s="22" t="s">
        <v>88</v>
      </c>
      <c r="G35" s="22" t="s">
        <v>88</v>
      </c>
      <c r="H35" s="22" t="s">
        <v>88</v>
      </c>
      <c r="I35" s="22" t="s">
        <v>88</v>
      </c>
      <c r="J35" s="22" t="s">
        <v>88</v>
      </c>
      <c r="K35" s="22" t="s">
        <v>88</v>
      </c>
      <c r="L35" s="22">
        <v>1</v>
      </c>
    </row>
    <row r="36" spans="2:12" ht="25.5" customHeight="1" x14ac:dyDescent="0.25">
      <c r="B36" s="71"/>
      <c r="C36" s="69"/>
      <c r="D36" s="23">
        <v>10187.85</v>
      </c>
      <c r="E36" s="14" t="s">
        <v>88</v>
      </c>
      <c r="F36" s="23" t="s">
        <v>88</v>
      </c>
      <c r="G36" s="23" t="s">
        <v>88</v>
      </c>
      <c r="H36" s="23" t="s">
        <v>88</v>
      </c>
      <c r="I36" s="23" t="s">
        <v>88</v>
      </c>
      <c r="J36" s="23" t="s">
        <v>88</v>
      </c>
      <c r="K36" s="23" t="s">
        <v>88</v>
      </c>
      <c r="L36" s="24">
        <f>L35*$D36</f>
        <v>10187.85</v>
      </c>
    </row>
    <row r="37" spans="2:12" ht="27" customHeight="1" x14ac:dyDescent="0.25">
      <c r="B37" s="70">
        <v>13</v>
      </c>
      <c r="C37" s="68" t="s">
        <v>48</v>
      </c>
      <c r="D37" s="22">
        <v>1</v>
      </c>
      <c r="E37" s="79" t="s">
        <v>88</v>
      </c>
      <c r="F37" s="22" t="s">
        <v>88</v>
      </c>
      <c r="G37" s="22" t="s">
        <v>88</v>
      </c>
      <c r="H37" s="22" t="s">
        <v>88</v>
      </c>
      <c r="I37" s="22" t="s">
        <v>88</v>
      </c>
      <c r="J37" s="22" t="s">
        <v>88</v>
      </c>
      <c r="K37" s="22" t="s">
        <v>88</v>
      </c>
      <c r="L37" s="22">
        <v>1</v>
      </c>
    </row>
    <row r="38" spans="2:12" ht="26.25" customHeight="1" x14ac:dyDescent="0.25">
      <c r="B38" s="71"/>
      <c r="C38" s="69"/>
      <c r="D38" s="55">
        <v>338.61</v>
      </c>
      <c r="E38" s="14" t="s">
        <v>88</v>
      </c>
      <c r="F38" s="23" t="s">
        <v>88</v>
      </c>
      <c r="G38" s="23" t="s">
        <v>88</v>
      </c>
      <c r="H38" s="23" t="s">
        <v>88</v>
      </c>
      <c r="I38" s="23" t="s">
        <v>88</v>
      </c>
      <c r="J38" s="23" t="s">
        <v>88</v>
      </c>
      <c r="K38" s="23" t="s">
        <v>88</v>
      </c>
      <c r="L38" s="24">
        <f>L37*$D38</f>
        <v>338.61</v>
      </c>
    </row>
    <row r="39" spans="2:12" ht="21" customHeight="1" x14ac:dyDescent="0.25">
      <c r="C39" s="16"/>
      <c r="D39" s="18"/>
      <c r="E39" s="16"/>
      <c r="F39" s="16"/>
      <c r="G39" s="16"/>
      <c r="H39" s="16"/>
      <c r="I39" s="16"/>
      <c r="J39" s="16"/>
      <c r="K39" s="16"/>
      <c r="L39" s="16"/>
    </row>
    <row r="40" spans="2:12" x14ac:dyDescent="0.25">
      <c r="B40" s="15"/>
      <c r="C40" s="49" t="s">
        <v>53</v>
      </c>
      <c r="D40" s="35">
        <v>1</v>
      </c>
      <c r="E40" s="36">
        <f>E41/$D$41</f>
        <v>0.10843272273298803</v>
      </c>
      <c r="F40" s="36">
        <f>F41/$D$41</f>
        <v>8.1347755771336391E-2</v>
      </c>
      <c r="G40" s="36">
        <f t="shared" ref="G40:L40" si="2">G41/$D$41</f>
        <v>0.11487749667177603</v>
      </c>
      <c r="H40" s="36">
        <f t="shared" si="2"/>
        <v>0.19586239604601313</v>
      </c>
      <c r="I40" s="36">
        <f t="shared" si="2"/>
        <v>0.11997384472524805</v>
      </c>
      <c r="J40" s="36">
        <f t="shared" si="2"/>
        <v>0.2706986812893904</v>
      </c>
      <c r="K40" s="36">
        <f t="shared" si="2"/>
        <v>8.4560232436441132E-2</v>
      </c>
      <c r="L40" s="36">
        <f t="shared" si="2"/>
        <v>2.4246874108579453E-2</v>
      </c>
    </row>
    <row r="41" spans="2:12" x14ac:dyDescent="0.25">
      <c r="B41" s="15"/>
      <c r="C41" s="49" t="s">
        <v>52</v>
      </c>
      <c r="D41" s="34">
        <f>D47</f>
        <v>809765.246937652</v>
      </c>
      <c r="E41" s="33">
        <f>SUM(E38,E36,E34,E32,E30,E28,E26,E24,E22,E16,E14,E12,E10)</f>
        <v>87805.050499999998</v>
      </c>
      <c r="F41" s="33">
        <f t="shared" ref="F41:L41" si="3">SUM(F38,F36,F34,F32,F30,F28,F26,F24,F22,F16,F14,F12,F10)</f>
        <v>65872.585540000015</v>
      </c>
      <c r="G41" s="33">
        <f t="shared" si="3"/>
        <v>93023.804460000014</v>
      </c>
      <c r="H41" s="33">
        <f t="shared" si="3"/>
        <v>158602.56150000001</v>
      </c>
      <c r="I41" s="33">
        <f t="shared" si="3"/>
        <v>97150.650000000009</v>
      </c>
      <c r="J41" s="33">
        <f t="shared" si="3"/>
        <v>219202.38449999999</v>
      </c>
      <c r="K41" s="33">
        <f t="shared" si="3"/>
        <v>68473.9375</v>
      </c>
      <c r="L41" s="33">
        <f t="shared" si="3"/>
        <v>19634.276000000002</v>
      </c>
    </row>
    <row r="42" spans="2:12" x14ac:dyDescent="0.25">
      <c r="B42" s="27"/>
      <c r="C42" s="50" t="s">
        <v>54</v>
      </c>
      <c r="D42" s="28"/>
      <c r="E42" s="37">
        <f>E40</f>
        <v>0.10843272273298803</v>
      </c>
      <c r="F42" s="37">
        <f>F40+E42</f>
        <v>0.18978047850432442</v>
      </c>
      <c r="G42" s="37">
        <f t="shared" ref="G42:L42" si="4">G40+F42</f>
        <v>0.30465797517610044</v>
      </c>
      <c r="H42" s="37">
        <f t="shared" si="4"/>
        <v>0.50052037122211357</v>
      </c>
      <c r="I42" s="37">
        <f t="shared" si="4"/>
        <v>0.62049421594736165</v>
      </c>
      <c r="J42" s="37">
        <f t="shared" si="4"/>
        <v>0.89119289723675199</v>
      </c>
      <c r="K42" s="37">
        <f t="shared" si="4"/>
        <v>0.97575312967319316</v>
      </c>
      <c r="L42" s="37">
        <f t="shared" si="4"/>
        <v>1.0000000037817727</v>
      </c>
    </row>
    <row r="43" spans="2:12" s="31" customFormat="1" ht="15.75" thickBot="1" x14ac:dyDescent="0.3">
      <c r="B43" s="29"/>
      <c r="C43" s="51" t="s">
        <v>51</v>
      </c>
      <c r="D43" s="30"/>
      <c r="E43" s="38">
        <f>E41</f>
        <v>87805.050499999998</v>
      </c>
      <c r="F43" s="38">
        <f>F41+E43</f>
        <v>153677.63604000001</v>
      </c>
      <c r="G43" s="38">
        <f t="shared" ref="G43:L43" si="5">G41+F43</f>
        <v>246701.44050000003</v>
      </c>
      <c r="H43" s="38">
        <f t="shared" si="5"/>
        <v>405304.00200000004</v>
      </c>
      <c r="I43" s="38">
        <f t="shared" si="5"/>
        <v>502454.65200000006</v>
      </c>
      <c r="J43" s="38">
        <f t="shared" si="5"/>
        <v>721657.03650000005</v>
      </c>
      <c r="K43" s="38">
        <f t="shared" si="5"/>
        <v>790130.97400000005</v>
      </c>
      <c r="L43" s="38">
        <f t="shared" si="5"/>
        <v>809765.25</v>
      </c>
    </row>
    <row r="44" spans="2:12" ht="15.75" thickTop="1" x14ac:dyDescent="0.25">
      <c r="C44" s="16"/>
      <c r="D44" s="19"/>
    </row>
    <row r="45" spans="2:12" ht="15.75" x14ac:dyDescent="0.25">
      <c r="C45" s="20" t="s">
        <v>49</v>
      </c>
      <c r="D45" s="54">
        <v>657170.30265999993</v>
      </c>
    </row>
    <row r="46" spans="2:12" ht="15.75" x14ac:dyDescent="0.25">
      <c r="C46" s="20" t="s">
        <v>50</v>
      </c>
      <c r="D46" s="54">
        <v>152594.94427765207</v>
      </c>
    </row>
    <row r="47" spans="2:12" ht="15.75" x14ac:dyDescent="0.25">
      <c r="C47" s="20" t="s">
        <v>3</v>
      </c>
      <c r="D47" s="54">
        <v>809765.246937652</v>
      </c>
    </row>
    <row r="48" spans="2:12" ht="4.5" customHeight="1" x14ac:dyDescent="0.25">
      <c r="C48" s="16"/>
      <c r="D48" s="19"/>
    </row>
    <row r="49" spans="4:12" x14ac:dyDescent="0.25">
      <c r="J49" s="64" t="s">
        <v>89</v>
      </c>
      <c r="K49" s="64"/>
      <c r="L49" s="64"/>
    </row>
    <row r="54" spans="4:12" x14ac:dyDescent="0.25">
      <c r="D54" s="65"/>
      <c r="E54" s="65"/>
      <c r="F54" s="65"/>
      <c r="G54" s="65"/>
    </row>
    <row r="55" spans="4:12" x14ac:dyDescent="0.25">
      <c r="D55" s="83" t="s">
        <v>64</v>
      </c>
      <c r="E55" s="83"/>
      <c r="F55" s="83"/>
      <c r="G55" s="83"/>
    </row>
    <row r="56" spans="4:12" x14ac:dyDescent="0.25">
      <c r="D56" s="63" t="s">
        <v>94</v>
      </c>
      <c r="E56" s="63"/>
      <c r="F56" s="63"/>
      <c r="G56" s="63"/>
    </row>
  </sheetData>
  <sheetProtection formatCells="0" formatColumns="0" formatRows="0" insertColumns="0" insertRows="0" insertHyperlinks="0" deleteColumns="0" deleteRows="0" sort="0" autoFilter="0" pivotTables="0"/>
  <autoFilter ref="B8:J8" xr:uid="{00000000-0009-0000-0000-000000000000}"/>
  <mergeCells count="35">
    <mergeCell ref="J49:L49"/>
    <mergeCell ref="D3:G3"/>
    <mergeCell ref="D54:G54"/>
    <mergeCell ref="D55:G55"/>
    <mergeCell ref="D56:G56"/>
    <mergeCell ref="B33:B34"/>
    <mergeCell ref="C33:C34"/>
    <mergeCell ref="B35:B36"/>
    <mergeCell ref="C35:C36"/>
    <mergeCell ref="B37:B38"/>
    <mergeCell ref="C37:C38"/>
    <mergeCell ref="B27:B28"/>
    <mergeCell ref="C27:C28"/>
    <mergeCell ref="B29:B30"/>
    <mergeCell ref="C29:C30"/>
    <mergeCell ref="B31:B32"/>
    <mergeCell ref="C31:C32"/>
    <mergeCell ref="B21:B22"/>
    <mergeCell ref="C21:C22"/>
    <mergeCell ref="B23:B24"/>
    <mergeCell ref="C23:C24"/>
    <mergeCell ref="B25:B26"/>
    <mergeCell ref="C25:C26"/>
    <mergeCell ref="B15:B16"/>
    <mergeCell ref="C15:C16"/>
    <mergeCell ref="B17:B18"/>
    <mergeCell ref="C17:C18"/>
    <mergeCell ref="B19:B20"/>
    <mergeCell ref="C19:C20"/>
    <mergeCell ref="B9:B10"/>
    <mergeCell ref="C9:C10"/>
    <mergeCell ref="B11:B12"/>
    <mergeCell ref="C11:C12"/>
    <mergeCell ref="B13:B14"/>
    <mergeCell ref="C13:C14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  <headerFooter>
    <oddHeader>&amp;CPAULO ANDRE COLARES ME
CNPJ: 30.939.413/0001-05</oddHeader>
    <oddFooter>&amp;CRUA ESTÁCIO DE SÁ 53 CENTRO - TRÊS PALMEIRAS/RS
engpaulocolares@gmail.com
51 998927788&amp;R&amp;P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Cronograma PO</vt:lpstr>
      <vt:lpstr>Cronograma 7%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Sinapi em Excel</dc:title>
  <dc:subject>Sinapi em Excel</dc:subject>
  <dc:creator>i9orcamentos.com.br</dc:creator>
  <cp:keywords>Sinapi Excel</cp:keywords>
  <dc:description>Sinapi em Excel</dc:description>
  <cp:lastModifiedBy>Paulo André</cp:lastModifiedBy>
  <cp:lastPrinted>2024-10-18T18:43:34Z</cp:lastPrinted>
  <dcterms:created xsi:type="dcterms:W3CDTF">2024-05-02T19:43:46Z</dcterms:created>
  <dcterms:modified xsi:type="dcterms:W3CDTF">2024-10-19T13:49:42Z</dcterms:modified>
  <cp:category>Sinapi Excel</cp:category>
</cp:coreProperties>
</file>